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106" documentId="11_C6D36F8A649B424BFF107664B25B3D87F9BA926D" xr6:coauthVersionLast="47" xr6:coauthVersionMax="47" xr10:uidLastSave="{2B9A0011-26DC-4FA9-AE01-48812AE5CD48}"/>
  <bookViews>
    <workbookView xWindow="-108" yWindow="-108" windowWidth="23256" windowHeight="13896" tabRatio="713" firstSheet="1" activeTab="3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SU'!$A$21:$IS$83</definedName>
    <definedName name="Excel_BuiltIn_Print_Area_1_1">#N/A</definedName>
    <definedName name="Excel_BuiltIn_Print_Area_3_1">#N/A</definedName>
    <definedName name="_xlnm.Print_Area" localSheetId="1">#N/A</definedName>
    <definedName name="_xlnm.Print_Area" localSheetId="2">#N/A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5" l="1"/>
  <c r="D12" i="5"/>
  <c r="F35" i="17"/>
  <c r="B1" i="17"/>
  <c r="B1" i="5"/>
  <c r="D15" i="15"/>
  <c r="D13" i="15"/>
  <c r="D12" i="15"/>
  <c r="D11" i="15"/>
  <c r="D10" i="15"/>
  <c r="F26" i="17"/>
  <c r="D15" i="5" s="1"/>
  <c r="F14" i="17"/>
  <c r="D14" i="5" s="1"/>
  <c r="D16" i="5"/>
  <c r="D43" i="11"/>
  <c r="D14" i="15" l="1"/>
  <c r="D37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<sst xmlns="http://schemas.openxmlformats.org/spreadsheetml/2006/main" count="673" uniqueCount="388">
  <si>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</si>
  <si>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</si>
  <si>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</si>
  <si>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</si>
  <si>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</si>
  <si>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</si>
  <si>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</si>
  <si>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</si>
  <si>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</si>
  <si>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</si>
  <si>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</si>
  <si>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</si>
  <si>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</si>
  <si>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</si>
  <si>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</si>
  <si>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</si>
  <si>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</si>
  <si>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</si>
  <si>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</si>
  <si>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</si>
  <si>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</si>
  <si>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</si>
  <si>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</si>
  <si>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</si>
  <si>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</si>
  <si>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</si>
  <si>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</si>
  <si>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</si>
  <si>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</si>
  <si>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</si>
  <si>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</si>
  <si>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</si>
  <si>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</si>
  <si>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</si>
  <si>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</si>
  <si>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</si>
  <si>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</si>
  <si>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</si>
  <si>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</si>
  <si>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</si>
  <si>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</si>
  <si>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</si>
  <si>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</si>
  <si>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</si>
  <si>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</si>
  <si>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</si>
  <si>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</si>
  <si>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</si>
  <si>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</si>
  <si>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</si>
  <si>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Rodzaj sprzętu 
(stacjonarny/ przenośny/ oprogramowanie)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</si>
  <si>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</si>
  <si>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</si>
  <si>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</si>
  <si>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</si>
  <si>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</si>
  <si>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</si>
  <si>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</si>
  <si>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</si>
  <si>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</si>
  <si>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</si>
  <si>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</si>
  <si>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</si>
  <si>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</si>
  <si>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</si>
  <si>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</si>
  <si>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</si>
  <si>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</si>
  <si>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</si>
  <si>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</si>
  <si>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</si>
  <si>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</si>
  <si>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</si>
  <si>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</si>
  <si>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</si>
  <si>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</si>
  <si>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</si>
  <si>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</si>
  <si>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</si>
  <si>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</si>
  <si>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</si>
  <si>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</si>
  <si>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</si>
  <si>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</si>
  <si>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</si>
  <si>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</si>
  <si>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</si>
  <si>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</si>
  <si>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</si>
  <si>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</si>
  <si>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</si>
  <si>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</si>
  <si>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</si>
  <si>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</si>
  <si>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</si>
  <si>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</si>
  <si>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</si>
  <si>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</si>
  <si>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</si>
  <si>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</si>
  <si>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</si>
  <si>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</si>
  <si>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</si>
  <si>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</si>
  <si>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</si>
  <si>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</si>
  <si>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</si>
  <si>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</si>
  <si>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</si>
  <si>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</si>
  <si>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</si>
  <si>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</si>
  <si>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</si>
  <si>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</si>
  <si>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</si>
  <si>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</si>
  <si>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</si>
  <si>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</si>
  <si>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</si>
  <si>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</si>
  <si>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</si>
  <si>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</si>
  <si>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</si>
  <si>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</si>
  <si>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</si>
  <si>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</si>
  <si>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</si>
  <si>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NIE</t>
  </si>
  <si>
    <t>TAK</t>
  </si>
  <si>
    <t>KONTENER</t>
  </si>
  <si>
    <t>Księgowa brutto</t>
  </si>
  <si>
    <t>Księgowa Brutto</t>
  </si>
  <si>
    <t>murowany</t>
  </si>
  <si>
    <t>gaśnice</t>
  </si>
  <si>
    <t>Tak</t>
  </si>
  <si>
    <t>bardzo dobry</t>
  </si>
  <si>
    <t>Przenośny</t>
  </si>
  <si>
    <t>Zespół Szkół w Przemęcie</t>
  </si>
  <si>
    <t>ul. Szkolna 1, 64-234 Przemęt</t>
  </si>
  <si>
    <t>411128970</t>
  </si>
  <si>
    <t>8560Z</t>
  </si>
  <si>
    <t>edukacyjna</t>
  </si>
  <si>
    <t>Pralnia</t>
  </si>
  <si>
    <t>Budynek szkoły</t>
  </si>
  <si>
    <t>Budynek gospodarczy</t>
  </si>
  <si>
    <t>Szkoła podstawowa</t>
  </si>
  <si>
    <t>Sanitariaty</t>
  </si>
  <si>
    <t>Sala gimnastyczna</t>
  </si>
  <si>
    <t>Opłotowanie szkoły</t>
  </si>
  <si>
    <t>Boisko sportowe</t>
  </si>
  <si>
    <t>Plac Street Workout</t>
  </si>
  <si>
    <t>Perkowo</t>
  </si>
  <si>
    <t>Przemęt</t>
  </si>
  <si>
    <t>Plac zabaw 3-elementowy</t>
  </si>
  <si>
    <t>2022-remont dachu</t>
  </si>
  <si>
    <t>bardzo bobry</t>
  </si>
  <si>
    <t>hydranty wew.4,zew.1             gaśnice</t>
  </si>
  <si>
    <t>monitoring</t>
  </si>
  <si>
    <t>Nie</t>
  </si>
  <si>
    <t>drewniany</t>
  </si>
  <si>
    <t>2022-wymiana dachu i remont łazienek</t>
  </si>
  <si>
    <t>drewniany,dachówka</t>
  </si>
  <si>
    <t>papostyropian</t>
  </si>
  <si>
    <t>stalowa</t>
  </si>
  <si>
    <t>Stacjonarny</t>
  </si>
  <si>
    <t>Notebook Lenovo IDEAPAD 3-15 I3</t>
  </si>
  <si>
    <t xml:space="preserve">Notebook Dell 5570 </t>
  </si>
  <si>
    <t>Laptop Lenovo ThinBook 15-ILT G@ Intel</t>
  </si>
  <si>
    <t>Notebook Dell 5480</t>
  </si>
  <si>
    <t xml:space="preserve">Notebook Dell 3510 </t>
  </si>
  <si>
    <t>Notebook Dell 5490 i5</t>
  </si>
  <si>
    <t>Monitor Sharp PB-70TA3</t>
  </si>
  <si>
    <t>Urządzenie wielofunkcyjne Brother</t>
  </si>
  <si>
    <t>Monitor interaktywny Iiyama</t>
  </si>
  <si>
    <t>Projektor Optoma X340UST</t>
  </si>
  <si>
    <t>Aparat Canono Zestaw 2000D</t>
  </si>
  <si>
    <t>Drukarka 3D Banach School</t>
  </si>
  <si>
    <t>Monitor interaktywny liyama Prolite TE6502MIS-B1</t>
  </si>
  <si>
    <t>Projektor Epson EB-530</t>
  </si>
  <si>
    <t>spotkania okolicznościowe ,festyny, koncerty - razem około 4-5 imprezy,mak. ilość 300-500 odbywają się na zewnątrz i wewnatrz budynku i są bezpłatne</t>
  </si>
  <si>
    <t>Komputer NTT Business WA 900G</t>
  </si>
  <si>
    <t xml:space="preserve">Monitor z uchwytem OPTOMA </t>
  </si>
  <si>
    <t>Czy medyczny
(Tak/Nie)</t>
  </si>
  <si>
    <t>w tym sprzęt medyczny</t>
  </si>
  <si>
    <t>Monitoring</t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</si>
  <si>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</si>
  <si>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</si>
  <si>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</si>
  <si>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</si>
  <si>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</si>
  <si>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</si>
  <si>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</si>
  <si>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</si>
  <si>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</si>
  <si>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</si>
  <si>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</si>
  <si>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</si>
  <si>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</si>
  <si>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</si>
  <si>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</si>
  <si>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</si>
  <si>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</si>
  <si>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t>Prosimy o uzupełnienie danych w polach oznaczonych kolorem żóltym</t>
  </si>
  <si>
    <t>Prosimy o wpisanie aktualnych sum ubezpieczenia 
w miejscach zaznaczonych kolorem żółtym</t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</si>
  <si>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</si>
  <si>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</si>
  <si>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</si>
  <si>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</si>
  <si>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</si>
  <si>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</si>
  <si>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</si>
  <si>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</si>
  <si>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</si>
  <si>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</si>
  <si>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</si>
  <si>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</si>
  <si>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</si>
  <si>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</si>
  <si>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</si>
  <si>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</si>
  <si>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</si>
  <si>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</si>
  <si>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</si>
  <si>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</si>
  <si>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</si>
  <si>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</si>
  <si>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</si>
  <si>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</si>
  <si>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t>Ramowy ekran projekcyjny do projekcji przedniej Mobile Expert 244x137 cm</t>
  </si>
  <si>
    <t>Projektor EH-LS300B/EPSON</t>
  </si>
  <si>
    <t>Urzadzenie wielofunkcyjne Brother MFC-L2752DW</t>
  </si>
  <si>
    <t>Laptop Lenovo V15 G1 W10Pro i5-10210U/8GB/256GB/IN</t>
  </si>
  <si>
    <t>Głośnik JBL Partybox ENCORE BT z MIC</t>
  </si>
  <si>
    <t>Komputer ThinBook 15 G4 21DJ00D2PB</t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</si>
  <si>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</si>
  <si>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</si>
  <si>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</si>
  <si>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t>Noteebok Dell 5480</t>
  </si>
  <si>
    <t>Komputer HP 205 GB</t>
  </si>
  <si>
    <t>Monitor interaktywny Maxnub</t>
  </si>
  <si>
    <t xml:space="preserve">Monitor interaktywny Maxhub </t>
  </si>
  <si>
    <t>Komputer Dell Optiplex</t>
  </si>
  <si>
    <t>Projektor Epson  EB-530</t>
  </si>
  <si>
    <t>Projektor ViVitek DX283-EDU</t>
  </si>
  <si>
    <t>Telewizor LG 50UR781COLK</t>
  </si>
  <si>
    <t>zgodnie z zakładką WYKAZ BUDYNKÓW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</si>
  <si>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</si>
  <si>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</si>
  <si>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</si>
  <si>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</si>
  <si>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</si>
  <si>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</si>
  <si>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</si>
  <si>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</si>
  <si>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</si>
  <si>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</si>
  <si>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</si>
  <si>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</si>
  <si>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</si>
  <si>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</si>
  <si>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</si>
  <si>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</si>
  <si>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</si>
  <si>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</si>
  <si>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</si>
  <si>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</si>
  <si>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</si>
  <si>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</si>
  <si>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</si>
  <si>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</si>
  <si>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</si>
  <si>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</si>
  <si>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</si>
  <si>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t>Budynki, Budowle, Środki trwałe, ruchomości</t>
  </si>
  <si>
    <t>Wartość rzeczywista</t>
  </si>
  <si>
    <t>WR</t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</si>
  <si>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</si>
  <si>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</si>
  <si>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</si>
  <si>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</si>
  <si>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</si>
  <si>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</si>
  <si>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</si>
  <si>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</si>
  <si>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</si>
  <si>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</si>
  <si>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</si>
  <si>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</si>
  <si>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</si>
  <si>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</si>
  <si>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</si>
  <si>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</si>
  <si>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</si>
  <si>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</si>
  <si>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</si>
  <si>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</si>
  <si>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</si>
  <si>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</si>
  <si>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</si>
  <si>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</si>
  <si>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</si>
  <si>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</si>
  <si>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</si>
  <si>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t>O; KB; WR</t>
  </si>
  <si>
    <t>Środku trwałe gr III-VIII KŚT</t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</si>
  <si>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</si>
  <si>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</si>
  <si>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t>Wyposażenie niskocenne</t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</si>
  <si>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</si>
  <si>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t>KZ; PR</t>
  </si>
  <si>
    <t xml:space="preserve">Środki obrotowe </t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</si>
  <si>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</si>
  <si>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t>Nakłady adaptacyjne</t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</si>
  <si>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</si>
  <si>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</si>
  <si>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</si>
  <si>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</si>
  <si>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</si>
  <si>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</si>
  <si>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</si>
  <si>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</si>
  <si>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</si>
  <si>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t xml:space="preserve">Mienie przechowywane na zewnątrz budynków </t>
  </si>
  <si>
    <t xml:space="preserve">np. środki obrotowe, specjalistyczne maszyny, elementy monitoringu przemysłowego, banery, szyldy i reklamy itp., </t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</si>
  <si>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</si>
  <si>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</si>
  <si>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t>SPRZĘT ELEKTRONICZNY OD WSZYSTKICH RYZYK (EEI)</t>
  </si>
  <si>
    <t>Elektroniczny sprzęt przenośny</t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</si>
  <si>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</si>
  <si>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</si>
  <si>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t>KB/O</t>
  </si>
  <si>
    <t>Elektroniczny sprzęt stacjonarny</t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</si>
  <si>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</si>
  <si>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</si>
  <si>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</si>
  <si>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</si>
  <si>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</si>
  <si>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</si>
  <si>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</si>
  <si>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</si>
  <si>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</si>
  <si>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</si>
  <si>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</si>
  <si>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</si>
  <si>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</si>
  <si>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</si>
  <si>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</si>
  <si>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</si>
  <si>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</si>
  <si>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t>Drukarka Canon urządzenie wielofunkcyjne</t>
  </si>
  <si>
    <t>Komputer AiO 240 G8 i5</t>
  </si>
  <si>
    <t>Urządzenie wielofunkcyjne Canon 1643i</t>
  </si>
  <si>
    <t>AiO Dell Optiplex 7470 i5-9500 16 GB</t>
  </si>
  <si>
    <t>Notebook Dell Vostro 3530 i5</t>
  </si>
  <si>
    <t>UPS PowerWalker Ci 2000 SCL Line-Interactive</t>
  </si>
  <si>
    <t>Przemęt, ul. Szkolna 1                                 
 Perkowo ul. Powstańców Wlkp.22                                        Przemęt ul. Powstańców Wlkp. 1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</si>
  <si>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</si>
  <si>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</si>
  <si>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</si>
  <si>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</si>
  <si>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</si>
  <si>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</si>
  <si>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</si>
  <si>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</si>
  <si>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r>
      <rPr>
        <b/>
        <sz val="9"/>
        <color indexed="8"/>
        <rFont val="Roboto Light"/>
      </rPr>
      <t>Dane na nowy okres ubezpieczenia
2026</t>
    </r>
    <r>
      <rPr>
        <sz val="9"/>
        <color indexed="8"/>
        <rFont val="Roboto Light"/>
      </rPr>
      <t xml:space="preserve">
</t>
    </r>
    <r>
      <rPr>
        <sz val="9"/>
        <color indexed="60"/>
        <rFont val="Roboto Light"/>
      </rPr>
      <t>Stan na dzień 28.02.2026</t>
    </r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</si>
  <si>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28.02.2026)</t>
    </r>
  </si>
  <si>
    <r>
      <rPr>
        <b/>
        <sz val="8"/>
        <rFont val="Roboto Light"/>
      </rPr>
      <t>Dane na nowy okres ubezpieczenia
2026</t>
    </r>
    <r>
      <rPr>
        <sz val="8"/>
        <rFont val="Roboto Light"/>
      </rPr>
      <t xml:space="preserve">
</t>
    </r>
    <r>
      <rPr>
        <sz val="8"/>
        <color indexed="60"/>
        <rFont val="Roboto Light"/>
      </rPr>
      <t>(Stan na dzień 28.02.2026)</t>
    </r>
  </si>
  <si>
    <t>Monitor interaktywny Avitek TouchScreen 8.1 Mate 65'</t>
  </si>
  <si>
    <t>Perkusja elektryczna Mielnium MPS-850</t>
  </si>
  <si>
    <t>Monitor Interaktywny</t>
  </si>
  <si>
    <t>Gitara</t>
  </si>
  <si>
    <t>Niszczarka</t>
  </si>
  <si>
    <t>Mikser cyfrowy</t>
  </si>
  <si>
    <t>Komputer AiO Dell 7470</t>
  </si>
  <si>
    <t>Laptop przeglądarkowy</t>
  </si>
  <si>
    <t>Tablet</t>
  </si>
  <si>
    <t>ASUSTek Computer Inc./AsusP1503CVA</t>
  </si>
  <si>
    <t>Laptop ASUSTek Computer Inc./Asus P1503CVA</t>
  </si>
  <si>
    <t>Urządzenie wielofunkcyjne HP Smart Tank 581</t>
  </si>
  <si>
    <t>Komputer Dell OptiPlex 24" 7470 AiO i5</t>
  </si>
  <si>
    <t>Drukarka HPM428</t>
  </si>
  <si>
    <t>Komputer Dell optiPlex24'</t>
  </si>
  <si>
    <t>komputer Dell OptiPlex 24'</t>
  </si>
  <si>
    <t>Załącznik nr19 do Specyfikacji Warunków Zamówienia pn. „Usługa ubezpieczenia Gminy Przemęt oraz podległych jednostek organizacyjnych”
Znak Sprawy ZP.5.2026.PIB
- "Wykaz mienia_ZS Przemęt"</t>
  </si>
  <si>
    <t>nie dotyczy</t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</si>
  <si>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28.02.2026)</t>
    </r>
  </si>
  <si>
    <t>wymiana okien w szkole w Perkowie</t>
  </si>
  <si>
    <t>listwy przepięciowe i gniazda z uziemieniem.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</si>
</sst>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4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sz val="9"/>
      <name val="Roboto Light"/>
    </font>
    <font>
      <b/>
      <sz val="9"/>
      <name val="Roboto Light"/>
    </font>
    <font>
      <sz val="8"/>
      <name val="Roboto Light"/>
    </font>
    <font>
      <b/>
      <sz val="8"/>
      <name val="Roboto Light"/>
    </font>
    <font>
      <i/>
      <sz val="8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i/>
      <sz val="8"/>
      <color indexed="60"/>
      <name val="Roboto Light"/>
    </font>
    <font>
      <i/>
      <sz val="8"/>
      <color indexed="8"/>
      <name val="Roboto Light"/>
    </font>
    <font>
      <sz val="8"/>
      <color indexed="60"/>
      <name val="Roboto Light"/>
    </font>
    <font>
      <u/>
      <sz val="8"/>
      <name val="Roboto Light"/>
    </font>
    <font>
      <b/>
      <sz val="10"/>
      <color indexed="8"/>
      <name val="Roboto Light"/>
    </font>
    <font>
      <sz val="10"/>
      <color indexed="8"/>
      <name val="Roboto Light"/>
    </font>
    <font>
      <sz val="10"/>
      <color indexed="60"/>
      <name val="Roboto Light"/>
    </font>
    <font>
      <sz val="10"/>
      <name val="Roboto Light"/>
    </font>
    <font>
      <b/>
      <sz val="10"/>
      <name val="Roboto Light"/>
    </font>
    <font>
      <i/>
      <sz val="1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b/>
      <i/>
      <sz val="11"/>
      <color indexed="60"/>
      <name val="Roboto Light"/>
    </font>
    <font>
      <b/>
      <i/>
      <sz val="11"/>
      <color indexed="10"/>
      <name val="Roboto Light"/>
    </font>
    <font>
      <sz val="11"/>
      <color theme="1"/>
      <name val="Calibri"/>
      <family val="2"/>
      <charset val="238"/>
      <scheme val="minor"/>
    </font>
    <font>
      <sz val="10"/>
      <color theme="1"/>
      <name val="Roboto Light"/>
    </font>
    <font>
      <b/>
      <sz val="9"/>
      <color rgb="FFC2B000"/>
      <name val="Roboto Light"/>
    </font>
    <font>
      <sz val="9"/>
      <color theme="1"/>
      <name val="Roboto Light"/>
    </font>
    <font>
      <sz val="8"/>
      <color theme="1"/>
      <name val="Roboto Light"/>
    </font>
    <font>
      <b/>
      <i/>
      <sz val="8"/>
      <color rgb="FFFF0000"/>
      <name val="Roboto Light"/>
    </font>
    <font>
      <sz val="10"/>
      <color rgb="FF0070C0"/>
      <name val="Roboto Light"/>
    </font>
    <font>
      <b/>
      <i/>
      <sz val="11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11"/>
      <name val="Roboto"/>
    </font>
    <font>
      <b/>
      <sz val="9"/>
      <name val="Roboto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b/>
      <u/>
      <sz val="9"/>
      <color rgb="FFE06E00"/>
      <name val="Roboto"/>
    </font>
    <font>
      <u/>
      <sz val="9"/>
      <color rgb="FFE06E00"/>
      <name val="Roboto"/>
    </font>
    <font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10"/>
      <color indexed="62"/>
      <name val="Arial CE"/>
      <charset val="238"/>
    </font>
    <font>
      <u/>
      <sz val="9"/>
      <color indexed="10"/>
      <name val="Roboto Light"/>
    </font>
    <font>
      <sz val="11"/>
      <color indexed="8"/>
      <name val="Arial"/>
      <family val="2"/>
      <charset val="238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10"/>
      <color theme="10"/>
      <name val="Arial CE"/>
      <family val="2"/>
      <charset val="238"/>
    </font>
    <font>
      <u/>
      <sz val="9"/>
      <color theme="10"/>
      <name val="Roboto Light"/>
    </font>
    <font>
      <i/>
      <sz val="8"/>
      <name val="Roboto Light"/>
    </font>
    <font>
      <sz val="10"/>
      <name val="Roboto Light"/>
    </font>
    <font>
      <sz val="8"/>
      <name val="Roboto Light"/>
    </font>
    <font>
      <sz val="9"/>
      <name val="Roboto Light"/>
    </font>
    <font>
      <sz val="9"/>
      <color theme="1"/>
      <name val="Roboto Light"/>
    </font>
    <font>
      <sz val="9"/>
      <color indexed="60"/>
      <name val="Roboto Light"/>
    </font>
    <font>
      <sz val="9"/>
      <name val="Roboto"/>
    </font>
    <font>
      <i/>
      <sz val="9"/>
      <color rgb="FFFF0000"/>
      <name val="Roboto Light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9E3DB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4" fillId="0" borderId="0" applyNumberFormat="0" applyFill="0" applyBorder="0" applyAlignment="0" applyProtection="0"/>
    <xf numFmtId="0" fontId="30" fillId="0" borderId="0"/>
    <xf numFmtId="0" fontId="3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/>
  </cellStyleXfs>
  <cellXfs count="291">
    <xf numFmtId="0" fontId="0" fillId="0" borderId="0" xfId="0"/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44" fontId="22" fillId="5" borderId="7" xfId="13" applyFont="1" applyFill="1" applyBorder="1" applyAlignment="1" applyProtection="1">
      <alignment vertical="center" wrapText="1"/>
    </xf>
    <xf numFmtId="44" fontId="21" fillId="4" borderId="1" xfId="13" applyFont="1" applyFill="1" applyBorder="1" applyAlignment="1" applyProtection="1">
      <alignment vertical="center"/>
    </xf>
    <xf numFmtId="0" fontId="21" fillId="2" borderId="7" xfId="0" applyFont="1" applyFill="1" applyBorder="1" applyAlignment="1" applyProtection="1">
      <alignment horizontal="center" vertical="center" wrapText="1"/>
      <protection locked="0"/>
    </xf>
    <xf numFmtId="44" fontId="21" fillId="2" borderId="7" xfId="13" applyFont="1" applyFill="1" applyBorder="1" applyAlignment="1" applyProtection="1">
      <alignment vertical="center" wrapText="1"/>
      <protection locked="0"/>
    </xf>
    <xf numFmtId="0" fontId="21" fillId="2" borderId="7" xfId="0" applyFont="1" applyFill="1" applyBorder="1" applyAlignment="1" applyProtection="1">
      <alignment vertical="center" wrapText="1"/>
      <protection locked="0"/>
    </xf>
    <xf numFmtId="0" fontId="21" fillId="2" borderId="7" xfId="0" applyFont="1" applyFill="1" applyBorder="1" applyAlignment="1" applyProtection="1">
      <alignment horizontal="left" vertical="center" wrapText="1"/>
      <protection locked="0"/>
    </xf>
    <xf numFmtId="0" fontId="21" fillId="2" borderId="8" xfId="0" applyFont="1" applyFill="1" applyBorder="1" applyAlignment="1" applyProtection="1">
      <alignment vertical="center" wrapText="1"/>
      <protection locked="0"/>
    </xf>
    <xf numFmtId="0" fontId="23" fillId="2" borderId="7" xfId="0" applyFont="1" applyFill="1" applyBorder="1" applyAlignment="1" applyProtection="1">
      <alignment horizontal="center" vertical="center" wrapText="1"/>
      <protection locked="0"/>
    </xf>
    <xf numFmtId="44" fontId="8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0" fontId="46" fillId="0" borderId="0" xfId="7" applyFont="1"/>
    <xf numFmtId="0" fontId="47" fillId="0" borderId="0" xfId="7" applyFont="1"/>
    <xf numFmtId="0" fontId="47" fillId="0" borderId="0" xfId="7" applyFont="1" applyAlignment="1">
      <alignment horizontal="center"/>
    </xf>
    <xf numFmtId="0" fontId="7" fillId="0" borderId="0" xfId="7" applyFont="1" applyAlignment="1">
      <alignment horizontal="left"/>
    </xf>
    <xf numFmtId="0" fontId="7" fillId="0" borderId="0" xfId="7" applyFont="1"/>
    <xf numFmtId="0" fontId="7" fillId="0" borderId="0" xfId="7" applyFont="1" applyAlignment="1">
      <alignment horizontal="center"/>
    </xf>
    <xf numFmtId="0" fontId="6" fillId="0" borderId="0" xfId="7" applyFont="1"/>
    <xf numFmtId="0" fontId="6" fillId="0" borderId="0" xfId="7" applyFont="1" applyAlignment="1">
      <alignment horizontal="center"/>
    </xf>
    <xf numFmtId="0" fontId="48" fillId="0" borderId="0" xfId="7" applyFont="1"/>
    <xf numFmtId="0" fontId="49" fillId="0" borderId="0" xfId="7" applyFont="1"/>
    <xf numFmtId="0" fontId="51" fillId="0" borderId="0" xfId="7" applyFont="1"/>
    <xf numFmtId="0" fontId="52" fillId="0" borderId="0" xfId="7" applyFont="1"/>
    <xf numFmtId="0" fontId="53" fillId="0" borderId="0" xfId="7" applyFont="1"/>
    <xf numFmtId="0" fontId="53" fillId="0" borderId="0" xfId="7" applyFont="1" applyAlignment="1">
      <alignment horizontal="center"/>
    </xf>
    <xf numFmtId="0" fontId="7" fillId="4" borderId="1" xfId="7" applyFont="1" applyFill="1" applyBorder="1" applyAlignment="1">
      <alignment horizontal="center" vertical="center" wrapText="1"/>
    </xf>
    <xf numFmtId="0" fontId="7" fillId="4" borderId="1" xfId="7" applyFont="1" applyFill="1" applyBorder="1" applyAlignment="1">
      <alignment horizontal="left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vertical="center" wrapText="1"/>
    </xf>
    <xf numFmtId="0" fontId="6" fillId="0" borderId="0" xfId="7" applyFont="1" applyAlignment="1">
      <alignment vertical="center" wrapText="1"/>
    </xf>
    <xf numFmtId="0" fontId="6" fillId="0" borderId="0" xfId="7" applyFont="1" applyAlignment="1">
      <alignment wrapText="1"/>
    </xf>
    <xf numFmtId="0" fontId="6" fillId="0" borderId="0" xfId="7" applyFont="1" applyAlignment="1">
      <alignment horizontal="center" wrapText="1"/>
    </xf>
    <xf numFmtId="0" fontId="56" fillId="0" borderId="0" xfId="7" applyFont="1" applyAlignment="1">
      <alignment horizontal="left" vertical="center" wrapText="1"/>
    </xf>
    <xf numFmtId="0" fontId="7" fillId="0" borderId="0" xfId="7" applyFont="1" applyAlignment="1">
      <alignment horizontal="left" vertical="center" wrapText="1"/>
    </xf>
    <xf numFmtId="0" fontId="7" fillId="0" borderId="0" xfId="7" applyFont="1" applyAlignment="1">
      <alignment horizontal="center" vertical="center" wrapText="1"/>
    </xf>
    <xf numFmtId="0" fontId="7" fillId="0" borderId="0" xfId="7" applyFont="1" applyAlignment="1">
      <alignment horizont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7" fillId="9" borderId="1" xfId="7" applyFont="1" applyFill="1" applyBorder="1" applyAlignment="1">
      <alignment horizontal="center" vertical="center" wrapText="1"/>
    </xf>
    <xf numFmtId="0" fontId="7" fillId="9" borderId="1" xfId="7" applyFont="1" applyFill="1" applyBorder="1" applyAlignment="1">
      <alignment horizontal="center" vertical="center"/>
    </xf>
    <xf numFmtId="0" fontId="55" fillId="0" borderId="0" xfId="7" applyFont="1" applyAlignment="1">
      <alignment vertical="center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top" wrapText="1"/>
    </xf>
    <xf numFmtId="0" fontId="6" fillId="0" borderId="0" xfId="7" applyFont="1" applyAlignment="1">
      <alignment vertical="top"/>
    </xf>
    <xf numFmtId="0" fontId="61" fillId="0" borderId="0" xfId="7" applyFont="1"/>
    <xf numFmtId="0" fontId="55" fillId="0" borderId="0" xfId="7" applyFont="1"/>
    <xf numFmtId="0" fontId="62" fillId="0" borderId="0" xfId="7" applyFont="1"/>
    <xf numFmtId="0" fontId="63" fillId="0" borderId="0" xfId="0" applyFont="1"/>
    <xf numFmtId="0" fontId="65" fillId="0" borderId="0" xfId="16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2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8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left" vertical="center" wrapText="1"/>
    </xf>
    <xf numFmtId="0" fontId="69" fillId="3" borderId="1" xfId="0" applyFont="1" applyFill="1" applyBorder="1" applyAlignment="1">
      <alignment horizontal="center" vertical="center"/>
    </xf>
    <xf numFmtId="0" fontId="69" fillId="3" borderId="1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165" fontId="3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8" fillId="5" borderId="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165" fontId="21" fillId="4" borderId="7" xfId="0" applyNumberFormat="1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44" fontId="22" fillId="6" borderId="7" xfId="0" applyNumberFormat="1" applyFont="1" applyFill="1" applyBorder="1" applyAlignment="1">
      <alignment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vertical="center"/>
    </xf>
    <xf numFmtId="0" fontId="21" fillId="3" borderId="6" xfId="6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0" xfId="0" applyFont="1" applyFill="1" applyAlignment="1">
      <alignment vertical="center" wrapText="1"/>
    </xf>
    <xf numFmtId="0" fontId="22" fillId="5" borderId="6" xfId="6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vertical="center" wrapText="1"/>
    </xf>
    <xf numFmtId="0" fontId="25" fillId="0" borderId="0" xfId="0" applyFont="1"/>
    <xf numFmtId="0" fontId="21" fillId="0" borderId="0" xfId="0" applyFont="1"/>
    <xf numFmtId="166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165" fontId="36" fillId="0" borderId="0" xfId="0" applyNumberFormat="1" applyFont="1" applyAlignment="1">
      <alignment horizontal="center"/>
    </xf>
    <xf numFmtId="0" fontId="39" fillId="0" borderId="0" xfId="0" applyFont="1" applyAlignment="1">
      <alignment vertical="center"/>
    </xf>
    <xf numFmtId="0" fontId="40" fillId="0" borderId="0" xfId="0" applyFont="1"/>
    <xf numFmtId="0" fontId="41" fillId="0" borderId="0" xfId="0" applyFont="1" applyAlignment="1">
      <alignment vertical="center"/>
    </xf>
    <xf numFmtId="166" fontId="42" fillId="0" borderId="0" xfId="0" applyNumberFormat="1" applyFont="1" applyAlignment="1">
      <alignment horizontal="right"/>
    </xf>
    <xf numFmtId="0" fontId="42" fillId="0" borderId="0" xfId="0" applyFont="1" applyAlignment="1">
      <alignment horizontal="center"/>
    </xf>
    <xf numFmtId="0" fontId="42" fillId="0" borderId="0" xfId="0" applyFont="1"/>
    <xf numFmtId="0" fontId="31" fillId="0" borderId="0" xfId="0" applyFont="1" applyAlignment="1">
      <alignment vertical="center"/>
    </xf>
    <xf numFmtId="0" fontId="31" fillId="0" borderId="0" xfId="0" applyFont="1"/>
    <xf numFmtId="166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0" fontId="41" fillId="0" borderId="0" xfId="0" applyFont="1"/>
    <xf numFmtId="166" fontId="38" fillId="0" borderId="0" xfId="0" applyNumberFormat="1" applyFont="1" applyAlignment="1">
      <alignment horizontal="right"/>
    </xf>
    <xf numFmtId="0" fontId="38" fillId="0" borderId="0" xfId="0" applyFont="1" applyAlignment="1">
      <alignment horizontal="center"/>
    </xf>
    <xf numFmtId="165" fontId="43" fillId="0" borderId="0" xfId="0" applyNumberFormat="1" applyFont="1" applyAlignment="1">
      <alignment horizontal="center"/>
    </xf>
    <xf numFmtId="0" fontId="38" fillId="0" borderId="0" xfId="0" applyFont="1"/>
    <xf numFmtId="0" fontId="44" fillId="0" borderId="0" xfId="0" applyFont="1"/>
    <xf numFmtId="166" fontId="44" fillId="0" borderId="0" xfId="0" applyNumberFormat="1" applyFont="1" applyAlignment="1">
      <alignment horizontal="right"/>
    </xf>
    <xf numFmtId="0" fontId="44" fillId="0" borderId="0" xfId="0" applyFont="1" applyAlignment="1">
      <alignment horizontal="center"/>
    </xf>
    <xf numFmtId="0" fontId="36" fillId="3" borderId="7" xfId="0" applyFont="1" applyFill="1" applyBorder="1" applyAlignment="1" applyProtection="1">
      <alignment vertical="center" wrapText="1"/>
      <protection locked="0"/>
    </xf>
    <xf numFmtId="0" fontId="21" fillId="3" borderId="7" xfId="0" applyFont="1" applyFill="1" applyBorder="1" applyAlignment="1" applyProtection="1">
      <alignment vertical="center" wrapText="1"/>
      <protection locked="0"/>
    </xf>
    <xf numFmtId="0" fontId="21" fillId="3" borderId="8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4" borderId="18" xfId="0" applyNumberFormat="1" applyFont="1" applyFill="1" applyBorder="1" applyAlignment="1">
      <alignment horizontal="center" vertical="center" wrapText="1"/>
    </xf>
    <xf numFmtId="164" fontId="8" fillId="4" borderId="19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44" fontId="8" fillId="3" borderId="20" xfId="0" applyNumberFormat="1" applyFont="1" applyFill="1" applyBorder="1" applyAlignment="1">
      <alignment horizontal="left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44" fontId="10" fillId="3" borderId="22" xfId="0" applyNumberFormat="1" applyFont="1" applyFill="1" applyBorder="1" applyAlignment="1">
      <alignment horizontal="lef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3" borderId="3" xfId="0" applyFont="1" applyFill="1" applyBorder="1" applyAlignment="1">
      <alignment horizontal="right" vertical="center" wrapText="1"/>
    </xf>
    <xf numFmtId="0" fontId="10" fillId="3" borderId="4" xfId="0" applyFont="1" applyFill="1" applyBorder="1" applyAlignment="1">
      <alignment horizontal="right" vertical="center" wrapText="1"/>
    </xf>
    <xf numFmtId="44" fontId="10" fillId="3" borderId="24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0" xfId="0" applyFont="1" applyFill="1" applyAlignment="1">
      <alignment vertical="center" wrapText="1"/>
    </xf>
    <xf numFmtId="44" fontId="8" fillId="4" borderId="26" xfId="0" applyNumberFormat="1" applyFont="1" applyFill="1" applyBorder="1" applyAlignment="1">
      <alignment horizontal="left" vertical="center" wrapText="1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70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49" fontId="8" fillId="3" borderId="1" xfId="0" applyNumberFormat="1" applyFont="1" applyFill="1" applyBorder="1" applyAlignment="1" applyProtection="1">
      <alignment horizontal="center" vertical="center"/>
      <protection locked="0"/>
    </xf>
    <xf numFmtId="0" fontId="68" fillId="3" borderId="1" xfId="0" applyFont="1" applyFill="1" applyBorder="1" applyAlignment="1" applyProtection="1">
      <alignment horizontal="center" vertical="center" wrapText="1"/>
      <protection locked="0"/>
    </xf>
    <xf numFmtId="167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5" fillId="3" borderId="2" xfId="0" applyFont="1" applyFill="1" applyBorder="1" applyAlignment="1" applyProtection="1">
      <alignment horizontal="center" vertical="center" wrapText="1"/>
      <protection locked="0"/>
    </xf>
    <xf numFmtId="0" fontId="66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34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44" fontId="10" fillId="3" borderId="22" xfId="0" applyNumberFormat="1" applyFont="1" applyFill="1" applyBorder="1" applyAlignment="1" applyProtection="1">
      <alignment horizontal="left" vertical="center" wrapText="1"/>
      <protection locked="0"/>
    </xf>
    <xf numFmtId="44" fontId="10" fillId="3" borderId="24" xfId="0" applyNumberFormat="1" applyFont="1" applyFill="1" applyBorder="1" applyAlignment="1" applyProtection="1">
      <alignment horizontal="left" vertical="center" wrapText="1"/>
      <protection locked="0"/>
    </xf>
    <xf numFmtId="44" fontId="8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8" fillId="3" borderId="19" xfId="0" applyFont="1" applyFill="1" applyBorder="1" applyAlignment="1" applyProtection="1">
      <alignment horizontal="center" vertical="center" wrapText="1"/>
      <protection locked="0"/>
    </xf>
    <xf numFmtId="44" fontId="21" fillId="3" borderId="7" xfId="10" applyFont="1" applyFill="1" applyBorder="1" applyAlignment="1" applyProtection="1">
      <alignment vertical="center" wrapText="1"/>
      <protection locked="0"/>
    </xf>
    <xf numFmtId="44" fontId="21" fillId="3" borderId="7" xfId="13" applyFont="1" applyFill="1" applyBorder="1" applyAlignment="1" applyProtection="1">
      <alignment vertical="center" wrapText="1"/>
      <protection locked="0"/>
    </xf>
    <xf numFmtId="0" fontId="8" fillId="3" borderId="0" xfId="0" applyFont="1" applyFill="1" applyAlignment="1">
      <alignment vertical="center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9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vertical="center" wrapText="1"/>
    </xf>
    <xf numFmtId="44" fontId="8" fillId="11" borderId="18" xfId="0" applyNumberFormat="1" applyFont="1" applyFill="1" applyBorder="1" applyAlignment="1">
      <alignment horizontal="right" vertical="center" wrapText="1"/>
    </xf>
    <xf numFmtId="0" fontId="8" fillId="3" borderId="19" xfId="0" applyFont="1" applyFill="1" applyBorder="1" applyAlignment="1">
      <alignment horizontal="center" vertical="center" wrapText="1"/>
    </xf>
    <xf numFmtId="44" fontId="8" fillId="3" borderId="18" xfId="0" applyNumberFormat="1" applyFont="1" applyFill="1" applyBorder="1" applyAlignment="1">
      <alignment horizontal="right" vertical="center" wrapText="1"/>
    </xf>
    <xf numFmtId="44" fontId="8" fillId="4" borderId="31" xfId="0" applyNumberFormat="1" applyFont="1" applyFill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44" fontId="10" fillId="7" borderId="33" xfId="0" applyNumberFormat="1" applyFont="1" applyFill="1" applyBorder="1" applyAlignment="1">
      <alignment vertical="center" wrapText="1"/>
    </xf>
    <xf numFmtId="0" fontId="8" fillId="3" borderId="9" xfId="0" applyFont="1" applyFill="1" applyBorder="1" applyAlignment="1">
      <alignment vertical="center"/>
    </xf>
    <xf numFmtId="0" fontId="68" fillId="3" borderId="9" xfId="0" applyFont="1" applyFill="1" applyBorder="1" applyAlignment="1">
      <alignment vertical="center"/>
    </xf>
    <xf numFmtId="0" fontId="8" fillId="3" borderId="9" xfId="0" applyFont="1" applyFill="1" applyBorder="1" applyAlignment="1" applyProtection="1">
      <alignment vertical="center"/>
      <protection locked="0"/>
    </xf>
    <xf numFmtId="164" fontId="8" fillId="4" borderId="11" xfId="0" applyNumberFormat="1" applyFont="1" applyFill="1" applyBorder="1" applyAlignment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/>
      <protection locked="0"/>
    </xf>
    <xf numFmtId="44" fontId="8" fillId="2" borderId="5" xfId="0" applyNumberFormat="1" applyFont="1" applyFill="1" applyBorder="1" applyAlignment="1" applyProtection="1">
      <alignment horizontal="right" vertical="center"/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44" fontId="8" fillId="3" borderId="18" xfId="0" applyNumberFormat="1" applyFont="1" applyFill="1" applyBorder="1" applyAlignment="1" applyProtection="1">
      <alignment horizontal="right" vertical="center"/>
      <protection locked="0"/>
    </xf>
    <xf numFmtId="44" fontId="8" fillId="3" borderId="33" xfId="0" applyNumberFormat="1" applyFont="1" applyFill="1" applyBorder="1" applyAlignment="1" applyProtection="1">
      <alignment horizontal="right" vertical="center"/>
      <protection locked="0"/>
    </xf>
    <xf numFmtId="0" fontId="8" fillId="3" borderId="34" xfId="0" applyFont="1" applyFill="1" applyBorder="1" applyAlignment="1" applyProtection="1">
      <alignment horizontal="center" vertical="center" wrapText="1"/>
      <protection locked="0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0" borderId="9" xfId="7" applyFont="1" applyBorder="1" applyAlignment="1">
      <alignment horizontal="left" vertical="center" wrapText="1"/>
    </xf>
    <xf numFmtId="0" fontId="6" fillId="0" borderId="10" xfId="7" applyFont="1" applyBorder="1" applyAlignment="1">
      <alignment horizontal="left" vertical="center" wrapText="1"/>
    </xf>
    <xf numFmtId="0" fontId="6" fillId="0" borderId="11" xfId="7" applyFont="1" applyBorder="1" applyAlignment="1">
      <alignment horizontal="left" vertical="center" wrapText="1"/>
    </xf>
    <xf numFmtId="0" fontId="6" fillId="0" borderId="9" xfId="7" applyFont="1" applyBorder="1" applyAlignment="1">
      <alignment horizontal="left" vertical="top" wrapText="1"/>
    </xf>
    <xf numFmtId="0" fontId="6" fillId="0" borderId="10" xfId="7" applyFont="1" applyBorder="1" applyAlignment="1">
      <alignment horizontal="left" vertical="top" wrapText="1"/>
    </xf>
    <xf numFmtId="0" fontId="6" fillId="0" borderId="11" xfId="7" applyFont="1" applyBorder="1" applyAlignment="1">
      <alignment horizontal="left" vertical="top" wrapText="1"/>
    </xf>
    <xf numFmtId="0" fontId="6" fillId="0" borderId="9" xfId="7" applyFont="1" applyBorder="1" applyAlignment="1">
      <alignment horizontal="center" vertical="top" wrapText="1"/>
    </xf>
    <xf numFmtId="0" fontId="6" fillId="0" borderId="11" xfId="7" applyFont="1" applyBorder="1" applyAlignment="1">
      <alignment horizontal="center" vertical="top" wrapText="1"/>
    </xf>
    <xf numFmtId="0" fontId="7" fillId="4" borderId="9" xfId="7" applyFont="1" applyFill="1" applyBorder="1" applyAlignment="1">
      <alignment horizontal="center" vertical="center"/>
    </xf>
    <xf numFmtId="0" fontId="7" fillId="4" borderId="10" xfId="7" applyFont="1" applyFill="1" applyBorder="1" applyAlignment="1">
      <alignment horizontal="center" vertical="center"/>
    </xf>
    <xf numFmtId="0" fontId="7" fillId="4" borderId="11" xfId="7" applyFont="1" applyFill="1" applyBorder="1" applyAlignment="1">
      <alignment horizontal="center" vertical="center"/>
    </xf>
    <xf numFmtId="0" fontId="7" fillId="4" borderId="9" xfId="7" applyFont="1" applyFill="1" applyBorder="1" applyAlignment="1">
      <alignment horizontal="center" vertical="center" wrapText="1"/>
    </xf>
    <xf numFmtId="0" fontId="7" fillId="4" borderId="10" xfId="7" applyFont="1" applyFill="1" applyBorder="1" applyAlignment="1">
      <alignment horizontal="center" vertical="center" wrapText="1"/>
    </xf>
    <xf numFmtId="0" fontId="7" fillId="4" borderId="11" xfId="7" applyFont="1" applyFill="1" applyBorder="1" applyAlignment="1">
      <alignment horizontal="center" vertical="center" wrapText="1"/>
    </xf>
    <xf numFmtId="0" fontId="6" fillId="0" borderId="9" xfId="7" applyFont="1" applyBorder="1" applyAlignment="1">
      <alignment vertical="top" wrapText="1"/>
    </xf>
    <xf numFmtId="0" fontId="6" fillId="0" borderId="10" xfId="7" applyFont="1" applyBorder="1" applyAlignment="1">
      <alignment vertical="top" wrapText="1"/>
    </xf>
    <xf numFmtId="0" fontId="6" fillId="0" borderId="11" xfId="7" applyFont="1" applyBorder="1" applyAlignment="1">
      <alignment vertical="top" wrapText="1"/>
    </xf>
    <xf numFmtId="0" fontId="56" fillId="0" borderId="0" xfId="7" applyFont="1" applyAlignment="1">
      <alignment horizontal="left" vertical="center" wrapText="1"/>
    </xf>
    <xf numFmtId="0" fontId="55" fillId="0" borderId="9" xfId="7" applyFont="1" applyBorder="1" applyAlignment="1">
      <alignment vertical="top" wrapText="1"/>
    </xf>
    <xf numFmtId="0" fontId="55" fillId="0" borderId="10" xfId="7" applyFont="1" applyBorder="1" applyAlignment="1">
      <alignment vertical="top" wrapText="1"/>
    </xf>
    <xf numFmtId="0" fontId="55" fillId="0" borderId="11" xfId="7" applyFont="1" applyBorder="1" applyAlignment="1">
      <alignment vertical="top" wrapText="1"/>
    </xf>
    <xf numFmtId="0" fontId="7" fillId="9" borderId="9" xfId="7" applyFont="1" applyFill="1" applyBorder="1" applyAlignment="1">
      <alignment horizontal="left" vertical="center" wrapText="1"/>
    </xf>
    <xf numFmtId="0" fontId="7" fillId="9" borderId="11" xfId="7" applyFont="1" applyFill="1" applyBorder="1" applyAlignment="1">
      <alignment horizontal="left" vertical="center" wrapText="1"/>
    </xf>
    <xf numFmtId="0" fontId="6" fillId="9" borderId="9" xfId="7" applyFont="1" applyFill="1" applyBorder="1" applyAlignment="1">
      <alignment horizontal="left" vertical="center" wrapText="1"/>
    </xf>
    <xf numFmtId="0" fontId="6" fillId="9" borderId="10" xfId="7" applyFont="1" applyFill="1" applyBorder="1" applyAlignment="1">
      <alignment horizontal="left" vertical="center" wrapText="1"/>
    </xf>
    <xf numFmtId="0" fontId="6" fillId="9" borderId="11" xfId="7" applyFont="1" applyFill="1" applyBorder="1" applyAlignment="1">
      <alignment horizontal="left" vertical="center" wrapText="1"/>
    </xf>
    <xf numFmtId="0" fontId="7" fillId="9" borderId="9" xfId="7" applyFont="1" applyFill="1" applyBorder="1" applyAlignment="1">
      <alignment horizontal="center" vertical="center" wrapText="1"/>
    </xf>
    <xf numFmtId="0" fontId="7" fillId="9" borderId="11" xfId="7" applyFont="1" applyFill="1" applyBorder="1" applyAlignment="1">
      <alignment horizontal="center" vertical="center" wrapText="1"/>
    </xf>
    <xf numFmtId="0" fontId="7" fillId="10" borderId="9" xfId="7" applyFont="1" applyFill="1" applyBorder="1" applyAlignment="1">
      <alignment horizontal="center" vertical="center" wrapText="1"/>
    </xf>
    <xf numFmtId="0" fontId="7" fillId="10" borderId="10" xfId="7" applyFont="1" applyFill="1" applyBorder="1" applyAlignment="1">
      <alignment horizontal="center" vertical="center" wrapText="1"/>
    </xf>
    <xf numFmtId="0" fontId="7" fillId="10" borderId="11" xfId="7" applyFont="1" applyFill="1" applyBorder="1" applyAlignment="1">
      <alignment horizontal="center" vertical="center" wrapText="1"/>
    </xf>
    <xf numFmtId="0" fontId="7" fillId="0" borderId="9" xfId="7" applyFont="1" applyBorder="1" applyAlignment="1">
      <alignment horizontal="left" vertical="center" wrapText="1"/>
    </xf>
    <xf numFmtId="0" fontId="7" fillId="0" borderId="11" xfId="7" applyFont="1" applyBorder="1" applyAlignment="1">
      <alignment horizontal="left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 applyProtection="1">
      <alignment horizontal="center" vertical="center" wrapText="1"/>
      <protection locked="0"/>
    </xf>
    <xf numFmtId="0" fontId="8" fillId="3" borderId="25" xfId="0" applyFont="1" applyFill="1" applyBorder="1" applyAlignment="1" applyProtection="1">
      <alignment horizontal="center" vertical="center" wrapText="1"/>
      <protection locked="0"/>
    </xf>
    <xf numFmtId="0" fontId="45" fillId="2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right" vertical="center"/>
    </xf>
    <xf numFmtId="0" fontId="8" fillId="4" borderId="12" xfId="0" applyFont="1" applyFill="1" applyBorder="1" applyAlignment="1">
      <alignment horizontal="right" vertical="center"/>
    </xf>
    <xf numFmtId="0" fontId="8" fillId="4" borderId="9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38" fillId="5" borderId="9" xfId="0" applyFont="1" applyFill="1" applyBorder="1" applyAlignment="1">
      <alignment horizontal="center" vertical="center"/>
    </xf>
    <xf numFmtId="0" fontId="38" fillId="5" borderId="11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right" vertical="center"/>
    </xf>
    <xf numFmtId="0" fontId="21" fillId="4" borderId="14" xfId="0" applyFont="1" applyFill="1" applyBorder="1" applyAlignment="1">
      <alignment horizontal="right" vertical="center"/>
    </xf>
    <xf numFmtId="0" fontId="22" fillId="8" borderId="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67" fillId="3" borderId="9" xfId="0" applyFont="1" applyFill="1" applyBorder="1" applyAlignment="1" applyProtection="1">
      <alignment horizontal="center" vertical="center" wrapText="1"/>
      <protection locked="0"/>
    </xf>
    <xf numFmtId="0" fontId="67" fillId="3" borderId="11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left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8" fillId="4" borderId="9" xfId="0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right" vertical="center" wrapText="1"/>
    </xf>
    <xf numFmtId="0" fontId="10" fillId="7" borderId="9" xfId="0" applyFont="1" applyFill="1" applyBorder="1" applyAlignment="1">
      <alignment horizontal="right" vertical="center" wrapText="1"/>
    </xf>
    <xf numFmtId="0" fontId="68" fillId="3" borderId="29" xfId="0" applyFont="1" applyFill="1" applyBorder="1" applyAlignment="1" applyProtection="1">
      <alignment horizontal="center" vertical="center" wrapText="1"/>
      <protection locked="0"/>
    </xf>
    <xf numFmtId="0" fontId="68" fillId="3" borderId="30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17">
    <cellStyle name="Hiperłącze" xfId="16" builtinId="8"/>
    <cellStyle name="Hiperłącze 2" xfId="1" xr:uid="{00000000-0005-0000-0000-000001000000}"/>
    <cellStyle name="Normalny" xfId="0" builtinId="0"/>
    <cellStyle name="Normalny 2" xfId="2" xr:uid="{00000000-0005-0000-0000-000003000000}"/>
    <cellStyle name="Normalny 2 2" xfId="3" xr:uid="{00000000-0005-0000-0000-000004000000}"/>
    <cellStyle name="Normalny 2 3" xfId="4" xr:uid="{00000000-0005-0000-0000-000005000000}"/>
    <cellStyle name="Normalny 2 4" xfId="5" xr:uid="{00000000-0005-0000-0000-000006000000}"/>
    <cellStyle name="Normalny 3" xfId="6" xr:uid="{00000000-0005-0000-0000-000007000000}"/>
    <cellStyle name="Normalny 3 2" xfId="7" xr:uid="{00000000-0005-0000-0000-000008000000}"/>
    <cellStyle name="Normalny 4" xfId="8" xr:uid="{00000000-0005-0000-0000-000009000000}"/>
    <cellStyle name="Procentowy 2" xfId="9" xr:uid="{00000000-0005-0000-0000-00000A000000}"/>
    <cellStyle name="Walutowy" xfId="10" builtinId="4"/>
    <cellStyle name="Walutowy 2" xfId="11" xr:uid="{00000000-0005-0000-0000-00000C000000}"/>
    <cellStyle name="Walutowy 2 2" xfId="12" xr:uid="{00000000-0005-0000-0000-00000D000000}"/>
    <cellStyle name="Walutowy 3" xfId="13" xr:uid="{00000000-0005-0000-0000-00000E000000}"/>
    <cellStyle name="Walutowy 4" xfId="14" xr:uid="{00000000-0005-0000-0000-00000F000000}"/>
    <cellStyle name="Walutowy 5" xfId="15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0</xdr:row>
      <xdr:rowOff>723900</xdr:rowOff>
    </xdr:from>
    <xdr:to>
      <xdr:col>2</xdr:col>
      <xdr:colOff>541020</xdr:colOff>
      <xdr:row>2</xdr:row>
      <xdr:rowOff>114300</xdr:rowOff>
    </xdr:to>
    <xdr:pic>
      <xdr:nvPicPr>
        <xdr:cNvPr id="1186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3C0753E3-C6CE-551D-F8F3-1E50D1432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723900"/>
          <a:ext cx="85344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897255</xdr:rowOff>
    </xdr:from>
    <xdr:to>
      <xdr:col>2</xdr:col>
      <xdr:colOff>525780</xdr:colOff>
      <xdr:row>1</xdr:row>
      <xdr:rowOff>607695</xdr:rowOff>
    </xdr:to>
    <xdr:pic>
      <xdr:nvPicPr>
        <xdr:cNvPr id="217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8E0665E6-B02C-C9A4-ADB5-A923432B9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" y="897255"/>
          <a:ext cx="83820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110836</xdr:colOff>
      <xdr:row>0</xdr:row>
      <xdr:rowOff>881842</xdr:rowOff>
    </xdr:from>
    <xdr:to>
      <xdr:col>2</xdr:col>
      <xdr:colOff>606136</xdr:colOff>
      <xdr:row>2</xdr:row>
      <xdr:rowOff>165562</xdr:rowOff>
    </xdr:to>
    <xdr:pic>
      <xdr:nvPicPr>
        <xdr:cNvPr id="3191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CB2FDA85-3B3F-96A0-078A-489F3D113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763" y="881842"/>
          <a:ext cx="841664" cy="62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53788</xdr:colOff>
      <xdr:row>1</xdr:row>
      <xdr:rowOff>2242</xdr:rowOff>
    </xdr:from>
    <xdr:to>
      <xdr:col>2</xdr:col>
      <xdr:colOff>372932</xdr:colOff>
      <xdr:row>1</xdr:row>
      <xdr:rowOff>442063</xdr:rowOff>
    </xdr:to>
    <xdr:pic>
      <xdr:nvPicPr>
        <xdr:cNvPr id="4473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A92C2211-15A1-DA8C-4DDC-81EA1D69C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41" y="674595"/>
          <a:ext cx="588085" cy="439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workbookViewId="0">
      <selection activeCell="D26" sqref="D26:G26"/>
    </sheetView>
  </sheetViews>
  <sheetFormatPr defaultColWidth="9.109375" defaultRowHeight="12" x14ac:dyDescent="0.25"/>
  <cols>
    <col min="1" max="1" width="2.88671875" style="19" customWidth="1"/>
    <col min="2" max="2" width="17.44140625" style="19" customWidth="1"/>
    <col min="3" max="3" width="8.44140625" style="19" customWidth="1"/>
    <col min="4" max="6" width="9.109375" style="19"/>
    <col min="7" max="7" width="18" style="19" customWidth="1"/>
    <col min="8" max="8" width="13" style="19" customWidth="1"/>
    <col min="9" max="9" width="14.44140625" style="19" customWidth="1"/>
    <col min="10" max="10" width="20.6640625" style="19" customWidth="1"/>
    <col min="11" max="12" width="9.109375" style="19"/>
    <col min="13" max="13" width="26.5546875" style="19" customWidth="1"/>
    <col min="14" max="14" width="9.109375" style="20"/>
    <col min="15" max="15" width="12.88671875" style="20" customWidth="1"/>
    <col min="16" max="16384" width="9.109375" style="19"/>
  </cols>
  <sheetData>
    <row r="2" spans="2:15" s="14" customFormat="1" ht="14.4" x14ac:dyDescent="0.3">
      <c r="B2" s="13" t="s">
        <v>246</v>
      </c>
      <c r="N2" s="15"/>
      <c r="O2" s="15"/>
    </row>
    <row r="4" spans="2:15" s="17" customFormat="1" x14ac:dyDescent="0.25">
      <c r="B4" s="16" t="s">
        <v>247</v>
      </c>
      <c r="N4" s="18"/>
      <c r="O4" s="18"/>
    </row>
    <row r="6" spans="2:15" ht="30.75" customHeight="1" x14ac:dyDescent="0.25">
      <c r="B6" s="214" t="s">
        <v>248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6"/>
    </row>
    <row r="7" spans="2:15" x14ac:dyDescent="0.25">
      <c r="B7" s="17"/>
      <c r="C7" s="17"/>
    </row>
    <row r="8" spans="2:15" x14ac:dyDescent="0.25">
      <c r="B8" s="17" t="s">
        <v>249</v>
      </c>
      <c r="C8" s="17"/>
    </row>
    <row r="9" spans="2:15" x14ac:dyDescent="0.25">
      <c r="B9" s="17"/>
    </row>
    <row r="10" spans="2:15" x14ac:dyDescent="0.25">
      <c r="B10" s="17"/>
    </row>
    <row r="11" spans="2:15" x14ac:dyDescent="0.25">
      <c r="B11" s="21" t="s">
        <v>250</v>
      </c>
    </row>
    <row r="12" spans="2:15" ht="5.25" customHeight="1" x14ac:dyDescent="0.25"/>
    <row r="13" spans="2:15" x14ac:dyDescent="0.25">
      <c r="B13" s="19" t="s">
        <v>251</v>
      </c>
    </row>
    <row r="14" spans="2:15" x14ac:dyDescent="0.25">
      <c r="B14" s="17" t="s">
        <v>252</v>
      </c>
    </row>
    <row r="15" spans="2:15" x14ac:dyDescent="0.25">
      <c r="B15" s="17" t="s">
        <v>253</v>
      </c>
    </row>
    <row r="16" spans="2:15" x14ac:dyDescent="0.25">
      <c r="B16" s="22" t="s">
        <v>254</v>
      </c>
    </row>
    <row r="18" spans="2:15" s="25" customFormat="1" x14ac:dyDescent="0.25">
      <c r="B18" s="23" t="s">
        <v>5</v>
      </c>
      <c r="C18" s="24"/>
      <c r="D18" s="24"/>
      <c r="E18" s="24"/>
      <c r="N18" s="26"/>
      <c r="O18" s="26"/>
    </row>
    <row r="20" spans="2:15" x14ac:dyDescent="0.25">
      <c r="B20" s="19" t="s">
        <v>255</v>
      </c>
    </row>
    <row r="21" spans="2:15" x14ac:dyDescent="0.25">
      <c r="B21" s="19" t="s">
        <v>256</v>
      </c>
    </row>
    <row r="22" spans="2:15" x14ac:dyDescent="0.25">
      <c r="B22" s="17" t="s">
        <v>257</v>
      </c>
      <c r="C22" s="17"/>
      <c r="D22" s="17"/>
      <c r="E22" s="17"/>
      <c r="F22" s="17"/>
      <c r="G22" s="17"/>
      <c r="H22" s="17"/>
      <c r="I22" s="17"/>
    </row>
    <row r="24" spans="2:15" ht="46.5" customHeight="1" x14ac:dyDescent="0.25">
      <c r="B24" s="27" t="s">
        <v>5</v>
      </c>
      <c r="C24" s="27" t="s">
        <v>258</v>
      </c>
      <c r="D24" s="217" t="s">
        <v>259</v>
      </c>
      <c r="E24" s="218"/>
      <c r="F24" s="218"/>
      <c r="G24" s="219"/>
      <c r="H24" s="217" t="s">
        <v>260</v>
      </c>
      <c r="I24" s="218"/>
      <c r="J24" s="219"/>
      <c r="K24" s="217" t="s">
        <v>261</v>
      </c>
      <c r="L24" s="218"/>
      <c r="M24" s="219"/>
      <c r="N24" s="217" t="s">
        <v>262</v>
      </c>
      <c r="O24" s="219"/>
    </row>
    <row r="25" spans="2:15" ht="171" customHeight="1" x14ac:dyDescent="0.25">
      <c r="B25" s="28" t="s">
        <v>263</v>
      </c>
      <c r="C25" s="29" t="s">
        <v>264</v>
      </c>
      <c r="D25" s="206" t="s">
        <v>265</v>
      </c>
      <c r="E25" s="207"/>
      <c r="F25" s="207"/>
      <c r="G25" s="208"/>
      <c r="H25" s="209" t="s">
        <v>266</v>
      </c>
      <c r="I25" s="210"/>
      <c r="J25" s="211"/>
      <c r="K25" s="209" t="s">
        <v>267</v>
      </c>
      <c r="L25" s="210"/>
      <c r="M25" s="211"/>
      <c r="N25" s="212" t="s">
        <v>268</v>
      </c>
      <c r="O25" s="213"/>
    </row>
    <row r="26" spans="2:15" ht="184.5" customHeight="1" x14ac:dyDescent="0.25">
      <c r="B26" s="28" t="s">
        <v>269</v>
      </c>
      <c r="C26" s="29" t="s">
        <v>270</v>
      </c>
      <c r="D26" s="220" t="s">
        <v>271</v>
      </c>
      <c r="E26" s="221"/>
      <c r="F26" s="221"/>
      <c r="G26" s="222"/>
      <c r="H26" s="209" t="s">
        <v>272</v>
      </c>
      <c r="I26" s="210"/>
      <c r="J26" s="211"/>
      <c r="K26" s="220"/>
      <c r="L26" s="221"/>
      <c r="M26" s="222"/>
      <c r="N26" s="212" t="s">
        <v>273</v>
      </c>
      <c r="O26" s="213"/>
    </row>
    <row r="27" spans="2:15" ht="114" customHeight="1" x14ac:dyDescent="0.25">
      <c r="B27" s="28" t="s">
        <v>274</v>
      </c>
      <c r="C27" s="29" t="s">
        <v>275</v>
      </c>
      <c r="D27" s="220" t="s">
        <v>276</v>
      </c>
      <c r="E27" s="221"/>
      <c r="F27" s="221"/>
      <c r="G27" s="222"/>
      <c r="H27" s="220" t="s">
        <v>277</v>
      </c>
      <c r="I27" s="221"/>
      <c r="J27" s="222"/>
      <c r="K27" s="220" t="s">
        <v>278</v>
      </c>
      <c r="L27" s="221"/>
      <c r="M27" s="222"/>
      <c r="N27" s="212" t="s">
        <v>268</v>
      </c>
      <c r="O27" s="213"/>
    </row>
    <row r="28" spans="2:15" ht="54.75" customHeight="1" x14ac:dyDescent="0.25">
      <c r="B28" s="28" t="s">
        <v>279</v>
      </c>
      <c r="C28" s="29" t="s">
        <v>280</v>
      </c>
      <c r="D28" s="220" t="s">
        <v>281</v>
      </c>
      <c r="E28" s="221"/>
      <c r="F28" s="221"/>
      <c r="G28" s="222"/>
      <c r="H28" s="220" t="s">
        <v>282</v>
      </c>
      <c r="I28" s="221"/>
      <c r="J28" s="222"/>
      <c r="K28" s="224"/>
      <c r="L28" s="225"/>
      <c r="M28" s="226"/>
      <c r="N28" s="212" t="s">
        <v>3</v>
      </c>
      <c r="O28" s="213"/>
    </row>
    <row r="29" spans="2:15" ht="40.5" customHeight="1" x14ac:dyDescent="0.25">
      <c r="B29" s="28" t="s">
        <v>283</v>
      </c>
      <c r="C29" s="29" t="s">
        <v>284</v>
      </c>
      <c r="D29" s="220" t="s">
        <v>285</v>
      </c>
      <c r="E29" s="221"/>
      <c r="F29" s="221"/>
      <c r="G29" s="222"/>
      <c r="H29" s="220" t="s">
        <v>286</v>
      </c>
      <c r="I29" s="221"/>
      <c r="J29" s="222"/>
      <c r="K29" s="224"/>
      <c r="L29" s="225"/>
      <c r="M29" s="226"/>
      <c r="N29" s="212" t="s">
        <v>287</v>
      </c>
      <c r="O29" s="213"/>
    </row>
    <row r="30" spans="2:15" ht="52.5" customHeight="1" x14ac:dyDescent="0.25">
      <c r="B30" s="28" t="s">
        <v>288</v>
      </c>
      <c r="C30" s="29" t="s">
        <v>289</v>
      </c>
      <c r="D30" s="220" t="s">
        <v>290</v>
      </c>
      <c r="E30" s="221"/>
      <c r="F30" s="221"/>
      <c r="G30" s="222"/>
      <c r="H30" s="220" t="s">
        <v>291</v>
      </c>
      <c r="I30" s="221"/>
      <c r="J30" s="222"/>
      <c r="K30" s="224"/>
      <c r="L30" s="225"/>
      <c r="M30" s="226"/>
      <c r="N30" s="212" t="s">
        <v>292</v>
      </c>
      <c r="O30" s="213"/>
    </row>
    <row r="31" spans="2:15" ht="14.25" customHeight="1" x14ac:dyDescent="0.25"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2"/>
      <c r="N31" s="33"/>
    </row>
    <row r="32" spans="2:15" ht="64.5" customHeight="1" x14ac:dyDescent="0.25">
      <c r="B32" s="223" t="s">
        <v>293</v>
      </c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</row>
    <row r="33" spans="2:15" ht="48.75" customHeight="1" x14ac:dyDescent="0.25">
      <c r="B33" s="223" t="s">
        <v>294</v>
      </c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</row>
    <row r="34" spans="2:15" ht="13.5" customHeight="1" x14ac:dyDescent="0.25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6"/>
      <c r="O34" s="37"/>
    </row>
    <row r="35" spans="2:15" x14ac:dyDescent="0.25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9"/>
    </row>
    <row r="36" spans="2:15" s="25" customFormat="1" x14ac:dyDescent="0.25">
      <c r="B36" s="23" t="s">
        <v>295</v>
      </c>
      <c r="C36" s="24"/>
      <c r="D36" s="24"/>
      <c r="E36" s="24"/>
      <c r="N36" s="26"/>
      <c r="O36" s="26"/>
    </row>
    <row r="37" spans="2:15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9"/>
    </row>
    <row r="38" spans="2:15" ht="60" customHeight="1" x14ac:dyDescent="0.25">
      <c r="B38" s="217" t="s">
        <v>296</v>
      </c>
      <c r="C38" s="219"/>
      <c r="D38" s="217" t="s">
        <v>297</v>
      </c>
      <c r="E38" s="218"/>
      <c r="F38" s="218"/>
      <c r="G38" s="218"/>
      <c r="H38" s="218"/>
      <c r="I38" s="218"/>
      <c r="J38" s="218"/>
      <c r="K38" s="218"/>
      <c r="L38" s="219"/>
      <c r="M38" s="27" t="s">
        <v>298</v>
      </c>
      <c r="N38" s="217" t="s">
        <v>299</v>
      </c>
      <c r="O38" s="219"/>
    </row>
    <row r="39" spans="2:15" ht="27" customHeight="1" x14ac:dyDescent="0.25">
      <c r="B39" s="217" t="s">
        <v>300</v>
      </c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9"/>
    </row>
    <row r="40" spans="2:15" ht="86.25" customHeight="1" x14ac:dyDescent="0.25">
      <c r="B40" s="227" t="s">
        <v>301</v>
      </c>
      <c r="C40" s="228"/>
      <c r="D40" s="229" t="s">
        <v>302</v>
      </c>
      <c r="E40" s="230"/>
      <c r="F40" s="230"/>
      <c r="G40" s="230"/>
      <c r="H40" s="230"/>
      <c r="I40" s="230"/>
      <c r="J40" s="230"/>
      <c r="K40" s="230"/>
      <c r="L40" s="231"/>
      <c r="M40" s="40" t="s">
        <v>303</v>
      </c>
      <c r="N40" s="232" t="s">
        <v>264</v>
      </c>
      <c r="O40" s="233"/>
    </row>
    <row r="41" spans="2:15" ht="77.25" customHeight="1" x14ac:dyDescent="0.25">
      <c r="B41" s="227" t="s">
        <v>304</v>
      </c>
      <c r="C41" s="228"/>
      <c r="D41" s="229" t="s">
        <v>305</v>
      </c>
      <c r="E41" s="230"/>
      <c r="F41" s="230"/>
      <c r="G41" s="230"/>
      <c r="H41" s="230"/>
      <c r="I41" s="230"/>
      <c r="J41" s="230"/>
      <c r="K41" s="230"/>
      <c r="L41" s="231"/>
      <c r="M41" s="40" t="s">
        <v>306</v>
      </c>
      <c r="N41" s="232" t="s">
        <v>270</v>
      </c>
      <c r="O41" s="233"/>
    </row>
    <row r="42" spans="2:15" ht="45" customHeight="1" x14ac:dyDescent="0.25">
      <c r="B42" s="227" t="s">
        <v>307</v>
      </c>
      <c r="C42" s="228"/>
      <c r="D42" s="229" t="s">
        <v>308</v>
      </c>
      <c r="E42" s="230"/>
      <c r="F42" s="230"/>
      <c r="G42" s="230"/>
      <c r="H42" s="230"/>
      <c r="I42" s="230"/>
      <c r="J42" s="230"/>
      <c r="K42" s="230"/>
      <c r="L42" s="231"/>
      <c r="M42" s="41" t="s">
        <v>309</v>
      </c>
      <c r="N42" s="232" t="s">
        <v>309</v>
      </c>
      <c r="O42" s="233"/>
    </row>
    <row r="43" spans="2:15" ht="52.5" customHeight="1" x14ac:dyDescent="0.25">
      <c r="B43" s="227" t="s">
        <v>310</v>
      </c>
      <c r="C43" s="228"/>
      <c r="D43" s="229" t="s">
        <v>311</v>
      </c>
      <c r="E43" s="230"/>
      <c r="F43" s="230"/>
      <c r="G43" s="230"/>
      <c r="H43" s="230"/>
      <c r="I43" s="230"/>
      <c r="J43" s="230"/>
      <c r="K43" s="230"/>
      <c r="L43" s="231"/>
      <c r="M43" s="41" t="s">
        <v>280</v>
      </c>
      <c r="N43" s="232" t="s">
        <v>280</v>
      </c>
      <c r="O43" s="233"/>
    </row>
    <row r="44" spans="2:15" ht="68.25" customHeight="1" x14ac:dyDescent="0.25">
      <c r="B44" s="227" t="s">
        <v>312</v>
      </c>
      <c r="C44" s="228"/>
      <c r="D44" s="229" t="s">
        <v>313</v>
      </c>
      <c r="E44" s="230"/>
      <c r="F44" s="230"/>
      <c r="G44" s="230"/>
      <c r="H44" s="230"/>
      <c r="I44" s="230"/>
      <c r="J44" s="230"/>
      <c r="K44" s="230"/>
      <c r="L44" s="231"/>
      <c r="M44" s="40" t="s">
        <v>314</v>
      </c>
      <c r="N44" s="232" t="s">
        <v>264</v>
      </c>
      <c r="O44" s="233"/>
    </row>
    <row r="45" spans="2:15" s="42" customFormat="1" ht="91.5" customHeight="1" x14ac:dyDescent="0.25">
      <c r="B45" s="227" t="s">
        <v>315</v>
      </c>
      <c r="C45" s="228"/>
      <c r="D45" s="229" t="s">
        <v>316</v>
      </c>
      <c r="E45" s="230"/>
      <c r="F45" s="230"/>
      <c r="G45" s="230"/>
      <c r="H45" s="230"/>
      <c r="I45" s="230"/>
      <c r="J45" s="230"/>
      <c r="K45" s="230"/>
      <c r="L45" s="231"/>
      <c r="M45" s="41" t="s">
        <v>284</v>
      </c>
      <c r="N45" s="232" t="s">
        <v>284</v>
      </c>
      <c r="O45" s="233"/>
    </row>
    <row r="46" spans="2:15" ht="60" customHeight="1" x14ac:dyDescent="0.25">
      <c r="B46" s="227" t="s">
        <v>317</v>
      </c>
      <c r="C46" s="228"/>
      <c r="D46" s="229" t="s">
        <v>318</v>
      </c>
      <c r="E46" s="230"/>
      <c r="F46" s="230"/>
      <c r="G46" s="230"/>
      <c r="H46" s="230"/>
      <c r="I46" s="230"/>
      <c r="J46" s="230"/>
      <c r="K46" s="230"/>
      <c r="L46" s="231"/>
      <c r="M46" s="40" t="s">
        <v>275</v>
      </c>
      <c r="N46" s="232" t="s">
        <v>275</v>
      </c>
      <c r="O46" s="233"/>
    </row>
    <row r="47" spans="2:15" ht="62.25" customHeight="1" x14ac:dyDescent="0.25">
      <c r="B47" s="227" t="s">
        <v>319</v>
      </c>
      <c r="C47" s="228"/>
      <c r="D47" s="229" t="s">
        <v>320</v>
      </c>
      <c r="E47" s="230"/>
      <c r="F47" s="230"/>
      <c r="G47" s="230"/>
      <c r="H47" s="230"/>
      <c r="I47" s="230"/>
      <c r="J47" s="230"/>
      <c r="K47" s="230"/>
      <c r="L47" s="231"/>
      <c r="M47" s="40" t="s">
        <v>321</v>
      </c>
      <c r="N47" s="232" t="s">
        <v>321</v>
      </c>
      <c r="O47" s="233"/>
    </row>
    <row r="48" spans="2:15" ht="90.75" customHeight="1" x14ac:dyDescent="0.25">
      <c r="B48" s="227" t="s">
        <v>322</v>
      </c>
      <c r="C48" s="228"/>
      <c r="D48" s="229" t="s">
        <v>323</v>
      </c>
      <c r="E48" s="230"/>
      <c r="F48" s="230"/>
      <c r="G48" s="230"/>
      <c r="H48" s="230"/>
      <c r="I48" s="230"/>
      <c r="J48" s="230"/>
      <c r="K48" s="230"/>
      <c r="L48" s="231"/>
      <c r="M48" s="40" t="s">
        <v>324</v>
      </c>
      <c r="N48" s="232" t="s">
        <v>325</v>
      </c>
      <c r="O48" s="233"/>
    </row>
    <row r="49" spans="2:15" ht="28.5" customHeight="1" x14ac:dyDescent="0.25">
      <c r="B49" s="234" t="s">
        <v>326</v>
      </c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6"/>
    </row>
    <row r="50" spans="2:15" ht="74.25" customHeight="1" x14ac:dyDescent="0.25">
      <c r="B50" s="237" t="s">
        <v>327</v>
      </c>
      <c r="C50" s="238"/>
      <c r="D50" s="209" t="s">
        <v>328</v>
      </c>
      <c r="E50" s="210"/>
      <c r="F50" s="210"/>
      <c r="G50" s="210"/>
      <c r="H50" s="210"/>
      <c r="I50" s="210"/>
      <c r="J50" s="210"/>
      <c r="K50" s="210"/>
      <c r="L50" s="211"/>
      <c r="M50" s="43" t="s">
        <v>329</v>
      </c>
      <c r="N50" s="239" t="s">
        <v>330</v>
      </c>
      <c r="O50" s="240"/>
    </row>
    <row r="51" spans="2:15" s="45" customFormat="1" ht="81.75" customHeight="1" x14ac:dyDescent="0.25">
      <c r="B51" s="237" t="s">
        <v>331</v>
      </c>
      <c r="C51" s="238"/>
      <c r="D51" s="209" t="s">
        <v>332</v>
      </c>
      <c r="E51" s="210"/>
      <c r="F51" s="210"/>
      <c r="G51" s="210"/>
      <c r="H51" s="210"/>
      <c r="I51" s="210"/>
      <c r="J51" s="210"/>
      <c r="K51" s="210"/>
      <c r="L51" s="211"/>
      <c r="M51" s="44" t="s">
        <v>329</v>
      </c>
      <c r="N51" s="212" t="s">
        <v>330</v>
      </c>
      <c r="O51" s="213"/>
    </row>
    <row r="53" spans="2:15" s="17" customFormat="1" x14ac:dyDescent="0.25">
      <c r="B53" s="17" t="s">
        <v>333</v>
      </c>
      <c r="N53" s="18"/>
      <c r="O53" s="18"/>
    </row>
    <row r="54" spans="2:15" x14ac:dyDescent="0.25">
      <c r="B54" s="19" t="s">
        <v>334</v>
      </c>
    </row>
    <row r="55" spans="2:15" x14ac:dyDescent="0.25">
      <c r="B55" s="19" t="s">
        <v>335</v>
      </c>
    </row>
    <row r="56" spans="2:15" x14ac:dyDescent="0.25">
      <c r="B56" s="19" t="s">
        <v>336</v>
      </c>
    </row>
    <row r="57" spans="2:15" x14ac:dyDescent="0.25">
      <c r="B57" s="19" t="s">
        <v>337</v>
      </c>
    </row>
    <row r="58" spans="2:15" x14ac:dyDescent="0.25">
      <c r="B58" s="19" t="s">
        <v>338</v>
      </c>
    </row>
    <row r="59" spans="2:15" x14ac:dyDescent="0.25">
      <c r="B59" s="19" t="s">
        <v>339</v>
      </c>
    </row>
    <row r="60" spans="2:15" x14ac:dyDescent="0.25">
      <c r="B60" s="19" t="s">
        <v>340</v>
      </c>
    </row>
    <row r="61" spans="2:15" x14ac:dyDescent="0.25">
      <c r="B61" s="19" t="s">
        <v>341</v>
      </c>
    </row>
    <row r="62" spans="2:15" x14ac:dyDescent="0.25">
      <c r="B62" s="19" t="s">
        <v>342</v>
      </c>
    </row>
    <row r="63" spans="2:15" x14ac:dyDescent="0.25">
      <c r="B63" s="19" t="s">
        <v>343</v>
      </c>
    </row>
    <row r="64" spans="2:15" x14ac:dyDescent="0.25">
      <c r="B64" s="19" t="s">
        <v>344</v>
      </c>
    </row>
    <row r="68" spans="1:15" s="25" customFormat="1" x14ac:dyDescent="0.25">
      <c r="B68" s="23" t="s">
        <v>345</v>
      </c>
      <c r="C68" s="24"/>
      <c r="D68" s="24"/>
      <c r="E68" s="24"/>
      <c r="N68" s="26"/>
      <c r="O68" s="26"/>
    </row>
    <row r="69" spans="1:15" s="25" customFormat="1" x14ac:dyDescent="0.25">
      <c r="B69" s="23" t="s">
        <v>346</v>
      </c>
      <c r="C69" s="24"/>
      <c r="D69" s="24"/>
      <c r="E69" s="24"/>
      <c r="N69" s="26"/>
      <c r="O69" s="26"/>
    </row>
    <row r="70" spans="1:15" x14ac:dyDescent="0.25">
      <c r="B70" s="46"/>
    </row>
    <row r="72" spans="1:15" x14ac:dyDescent="0.25">
      <c r="C72" s="47"/>
      <c r="D72" s="47"/>
      <c r="G72" s="20"/>
      <c r="H72" s="20"/>
      <c r="I72" s="20"/>
      <c r="J72" s="20"/>
      <c r="K72" s="20"/>
    </row>
    <row r="73" spans="1:15" ht="14.25" customHeight="1" x14ac:dyDescent="0.25">
      <c r="C73" s="47"/>
      <c r="D73" s="47"/>
      <c r="G73" s="20"/>
      <c r="H73" s="20"/>
      <c r="I73" s="20"/>
      <c r="J73" s="20"/>
      <c r="K73" s="20"/>
    </row>
    <row r="74" spans="1:15" x14ac:dyDescent="0.25">
      <c r="A74" s="48" t="s">
        <v>347</v>
      </c>
      <c r="B74" s="49"/>
      <c r="C74" s="47"/>
      <c r="D74" s="47"/>
      <c r="G74" s="20"/>
      <c r="H74" s="20"/>
      <c r="I74" s="20"/>
      <c r="J74" s="20"/>
      <c r="K74" s="20"/>
    </row>
    <row r="75" spans="1:15" x14ac:dyDescent="0.25">
      <c r="A75" s="48" t="s">
        <v>348</v>
      </c>
      <c r="B75" s="50"/>
      <c r="C75" s="47"/>
      <c r="D75" s="47"/>
      <c r="G75" s="20"/>
      <c r="H75" s="20"/>
      <c r="I75" s="20"/>
      <c r="J75" s="20"/>
      <c r="K75" s="20"/>
    </row>
    <row r="76" spans="1:15" x14ac:dyDescent="0.25">
      <c r="B76" s="47"/>
      <c r="C76" s="47"/>
      <c r="D76" s="47"/>
      <c r="G76" s="20"/>
      <c r="H76" s="20"/>
      <c r="I76" s="20"/>
      <c r="J76" s="20"/>
      <c r="K76" s="20"/>
    </row>
    <row r="77" spans="1:15" x14ac:dyDescent="0.25">
      <c r="B77" s="47"/>
      <c r="C77" s="47"/>
      <c r="D77" s="47"/>
    </row>
    <row r="78" spans="1:15" x14ac:dyDescent="0.25">
      <c r="B78" s="47"/>
      <c r="C78" s="47"/>
      <c r="D78" s="47"/>
    </row>
  </sheetData>
  <mergeCells count="69">
    <mergeCell ref="B49:O49"/>
    <mergeCell ref="B50:C50"/>
    <mergeCell ref="D50:L50"/>
    <mergeCell ref="N50:O50"/>
    <mergeCell ref="B51:C51"/>
    <mergeCell ref="D51:L51"/>
    <mergeCell ref="N51:O51"/>
    <mergeCell ref="B47:C47"/>
    <mergeCell ref="D47:L47"/>
    <mergeCell ref="N47:O47"/>
    <mergeCell ref="B48:C48"/>
    <mergeCell ref="D48:L48"/>
    <mergeCell ref="N48:O48"/>
    <mergeCell ref="B45:C45"/>
    <mergeCell ref="D45:L45"/>
    <mergeCell ref="N45:O45"/>
    <mergeCell ref="B46:C46"/>
    <mergeCell ref="D46:L46"/>
    <mergeCell ref="N46:O46"/>
    <mergeCell ref="B43:C43"/>
    <mergeCell ref="D43:L43"/>
    <mergeCell ref="N43:O43"/>
    <mergeCell ref="B44:C44"/>
    <mergeCell ref="D44:L44"/>
    <mergeCell ref="N44:O44"/>
    <mergeCell ref="B41:C41"/>
    <mergeCell ref="D41:L41"/>
    <mergeCell ref="N41:O41"/>
    <mergeCell ref="B42:C42"/>
    <mergeCell ref="D42:L42"/>
    <mergeCell ref="N42:O42"/>
    <mergeCell ref="B38:C38"/>
    <mergeCell ref="D38:L38"/>
    <mergeCell ref="N38:O38"/>
    <mergeCell ref="B39:O39"/>
    <mergeCell ref="B40:C40"/>
    <mergeCell ref="D40:L40"/>
    <mergeCell ref="N40:O40"/>
    <mergeCell ref="B33:O33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D26:G26"/>
    <mergeCell ref="H26:J26"/>
    <mergeCell ref="K26:M26"/>
    <mergeCell ref="N26:O26"/>
    <mergeCell ref="D27:G27"/>
    <mergeCell ref="H27:J27"/>
    <mergeCell ref="K27:M27"/>
    <mergeCell ref="N27:O27"/>
    <mergeCell ref="D25:G25"/>
    <mergeCell ref="H25:J25"/>
    <mergeCell ref="K25:M25"/>
    <mergeCell ref="N25:O25"/>
    <mergeCell ref="B6:O6"/>
    <mergeCell ref="D24:G24"/>
    <mergeCell ref="H24:J24"/>
    <mergeCell ref="K24:M24"/>
    <mergeCell ref="N24:O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66"/>
  <sheetViews>
    <sheetView showGridLines="0" topLeftCell="A55" zoomScale="85" zoomScaleNormal="85" workbookViewId="0">
      <selection activeCell="D70" sqref="D70"/>
    </sheetView>
  </sheetViews>
  <sheetFormatPr defaultColWidth="9.109375" defaultRowHeight="12" x14ac:dyDescent="0.25"/>
  <cols>
    <col min="1" max="1" width="3.6640625" style="53" customWidth="1"/>
    <col min="2" max="2" width="5.44140625" style="52" customWidth="1"/>
    <col min="3" max="3" width="73.33203125" style="53" customWidth="1"/>
    <col min="4" max="4" width="41" style="51" customWidth="1"/>
    <col min="5" max="6" width="9.109375" style="163"/>
    <col min="7" max="16384" width="9.109375" style="53"/>
  </cols>
  <sheetData>
    <row r="1" spans="2:4" ht="66.75" customHeight="1" x14ac:dyDescent="0.25">
      <c r="B1" s="205" t="s">
        <v>383</v>
      </c>
      <c r="C1" s="205"/>
    </row>
    <row r="2" spans="2:4" ht="32.25" customHeight="1" x14ac:dyDescent="0.25"/>
    <row r="4" spans="2:4" ht="36" customHeight="1" x14ac:dyDescent="0.25">
      <c r="B4" s="204" t="s">
        <v>110</v>
      </c>
      <c r="C4" s="204"/>
      <c r="D4" s="204"/>
    </row>
    <row r="5" spans="2:4" ht="36" customHeight="1" x14ac:dyDescent="0.25">
      <c r="B5" s="54"/>
      <c r="C5" s="54"/>
      <c r="D5" s="54"/>
    </row>
    <row r="6" spans="2:4" ht="27" hidden="1" customHeight="1" x14ac:dyDescent="0.25">
      <c r="B6" s="202" t="s">
        <v>202</v>
      </c>
      <c r="C6" s="203"/>
      <c r="D6" s="55"/>
    </row>
    <row r="7" spans="2:4" x14ac:dyDescent="0.25">
      <c r="B7" s="54"/>
      <c r="C7" s="54"/>
      <c r="D7" s="55"/>
    </row>
    <row r="8" spans="2:4" ht="36" x14ac:dyDescent="0.25">
      <c r="C8" s="56"/>
      <c r="D8" s="164" t="s">
        <v>364</v>
      </c>
    </row>
    <row r="9" spans="2:4" ht="33" customHeight="1" x14ac:dyDescent="0.25">
      <c r="B9" s="57">
        <v>1</v>
      </c>
      <c r="C9" s="58" t="s">
        <v>6</v>
      </c>
      <c r="D9" s="165" t="s">
        <v>137</v>
      </c>
    </row>
    <row r="10" spans="2:4" ht="33" customHeight="1" x14ac:dyDescent="0.25">
      <c r="B10" s="57">
        <v>2</v>
      </c>
      <c r="C10" s="58" t="s">
        <v>7</v>
      </c>
      <c r="D10" s="165" t="s">
        <v>138</v>
      </c>
    </row>
    <row r="11" spans="2:4" ht="33" customHeight="1" x14ac:dyDescent="0.25">
      <c r="B11" s="57">
        <v>3</v>
      </c>
      <c r="C11" s="58" t="s">
        <v>8</v>
      </c>
      <c r="D11" s="166">
        <v>9231530553</v>
      </c>
    </row>
    <row r="12" spans="2:4" ht="33" customHeight="1" x14ac:dyDescent="0.25">
      <c r="B12" s="57">
        <v>4</v>
      </c>
      <c r="C12" s="58" t="s">
        <v>9</v>
      </c>
      <c r="D12" s="167" t="s">
        <v>139</v>
      </c>
    </row>
    <row r="13" spans="2:4" ht="31.5" customHeight="1" x14ac:dyDescent="0.25">
      <c r="B13" s="57">
        <v>5</v>
      </c>
      <c r="C13" s="60" t="s">
        <v>185</v>
      </c>
      <c r="D13" s="166" t="s">
        <v>140</v>
      </c>
    </row>
    <row r="14" spans="2:4" ht="31.5" customHeight="1" x14ac:dyDescent="0.25">
      <c r="B14" s="57">
        <v>6</v>
      </c>
      <c r="C14" s="60" t="s">
        <v>10</v>
      </c>
      <c r="D14" s="166" t="s">
        <v>141</v>
      </c>
    </row>
    <row r="15" spans="2:4" ht="31.5" customHeight="1" x14ac:dyDescent="0.25">
      <c r="B15" s="57">
        <v>7</v>
      </c>
      <c r="C15" s="61" t="s">
        <v>186</v>
      </c>
      <c r="D15" s="168" t="s">
        <v>355</v>
      </c>
    </row>
    <row r="16" spans="2:4" ht="31.5" customHeight="1" x14ac:dyDescent="0.25">
      <c r="B16" s="57">
        <v>8</v>
      </c>
      <c r="C16" s="60" t="s">
        <v>111</v>
      </c>
      <c r="D16" s="169">
        <v>9161063</v>
      </c>
    </row>
    <row r="17" spans="2:4" ht="31.5" customHeight="1" x14ac:dyDescent="0.25">
      <c r="B17" s="57">
        <v>9</v>
      </c>
      <c r="C17" s="58" t="s">
        <v>11</v>
      </c>
      <c r="D17" s="166">
        <v>58</v>
      </c>
    </row>
    <row r="18" spans="2:4" ht="24" customHeight="1" x14ac:dyDescent="0.25">
      <c r="B18" s="62">
        <v>10</v>
      </c>
      <c r="C18" s="63" t="s">
        <v>72</v>
      </c>
      <c r="D18" s="170" t="s">
        <v>24</v>
      </c>
    </row>
    <row r="19" spans="2:4" ht="21.75" customHeight="1" x14ac:dyDescent="0.25">
      <c r="B19" s="64" t="s">
        <v>53</v>
      </c>
      <c r="C19" s="65" t="s">
        <v>64</v>
      </c>
      <c r="D19" s="171" t="s">
        <v>127</v>
      </c>
    </row>
    <row r="20" spans="2:4" ht="21" customHeight="1" x14ac:dyDescent="0.25">
      <c r="B20" s="64" t="s">
        <v>54</v>
      </c>
      <c r="C20" s="65" t="s">
        <v>71</v>
      </c>
      <c r="D20" s="172" t="s">
        <v>129</v>
      </c>
    </row>
    <row r="21" spans="2:4" ht="27" customHeight="1" x14ac:dyDescent="0.25">
      <c r="B21" s="64" t="s">
        <v>61</v>
      </c>
      <c r="C21" s="65" t="s">
        <v>187</v>
      </c>
      <c r="D21" s="172"/>
    </row>
    <row r="22" spans="2:4" ht="27" customHeight="1" x14ac:dyDescent="0.25">
      <c r="B22" s="64"/>
      <c r="C22" s="65" t="s">
        <v>119</v>
      </c>
      <c r="D22" s="172"/>
    </row>
    <row r="23" spans="2:4" ht="27" customHeight="1" x14ac:dyDescent="0.25">
      <c r="B23" s="64"/>
      <c r="C23" s="65" t="s">
        <v>118</v>
      </c>
      <c r="D23" s="172"/>
    </row>
    <row r="24" spans="2:4" ht="27" customHeight="1" x14ac:dyDescent="0.25">
      <c r="B24" s="64"/>
      <c r="C24" s="65" t="s">
        <v>120</v>
      </c>
      <c r="D24" s="172"/>
    </row>
    <row r="25" spans="2:4" ht="27" customHeight="1" x14ac:dyDescent="0.25">
      <c r="B25" s="64"/>
      <c r="C25" s="65" t="s">
        <v>121</v>
      </c>
      <c r="D25" s="172"/>
    </row>
    <row r="26" spans="2:4" ht="27" customHeight="1" x14ac:dyDescent="0.25">
      <c r="B26" s="64"/>
      <c r="C26" s="65" t="s">
        <v>122</v>
      </c>
      <c r="D26" s="172"/>
    </row>
    <row r="27" spans="2:4" ht="27" customHeight="1" x14ac:dyDescent="0.25">
      <c r="B27" s="64"/>
      <c r="C27" s="65" t="s">
        <v>123</v>
      </c>
      <c r="D27" s="172"/>
    </row>
    <row r="28" spans="2:4" ht="27" customHeight="1" x14ac:dyDescent="0.25">
      <c r="B28" s="64"/>
      <c r="C28" s="65" t="s">
        <v>124</v>
      </c>
      <c r="D28" s="172"/>
    </row>
    <row r="29" spans="2:4" ht="27" customHeight="1" x14ac:dyDescent="0.25">
      <c r="B29" s="64"/>
      <c r="C29" s="65" t="s">
        <v>125</v>
      </c>
      <c r="D29" s="172"/>
    </row>
    <row r="30" spans="2:4" ht="24" customHeight="1" x14ac:dyDescent="0.25">
      <c r="B30" s="64" t="s">
        <v>55</v>
      </c>
      <c r="C30" s="65" t="s">
        <v>65</v>
      </c>
      <c r="D30" s="172" t="s">
        <v>127</v>
      </c>
    </row>
    <row r="31" spans="2:4" ht="24" customHeight="1" x14ac:dyDescent="0.25">
      <c r="B31" s="64" t="s">
        <v>56</v>
      </c>
      <c r="C31" s="65" t="s">
        <v>66</v>
      </c>
      <c r="D31" s="172" t="s">
        <v>127</v>
      </c>
    </row>
    <row r="32" spans="2:4" ht="24" customHeight="1" x14ac:dyDescent="0.25">
      <c r="B32" s="64" t="s">
        <v>57</v>
      </c>
      <c r="C32" s="65" t="s">
        <v>67</v>
      </c>
      <c r="D32" s="172" t="s">
        <v>128</v>
      </c>
    </row>
    <row r="33" spans="2:4" ht="24" customHeight="1" x14ac:dyDescent="0.25">
      <c r="B33" s="64" t="s">
        <v>58</v>
      </c>
      <c r="C33" s="65" t="s">
        <v>68</v>
      </c>
      <c r="D33" s="172" t="s">
        <v>127</v>
      </c>
    </row>
    <row r="34" spans="2:4" ht="24" customHeight="1" x14ac:dyDescent="0.25">
      <c r="B34" s="64" t="s">
        <v>59</v>
      </c>
      <c r="C34" s="65" t="s">
        <v>69</v>
      </c>
      <c r="D34" s="172" t="s">
        <v>127</v>
      </c>
    </row>
    <row r="35" spans="2:4" ht="24" customHeight="1" x14ac:dyDescent="0.25">
      <c r="B35" s="64" t="s">
        <v>60</v>
      </c>
      <c r="C35" s="65" t="s">
        <v>112</v>
      </c>
      <c r="D35" s="172" t="s">
        <v>128</v>
      </c>
    </row>
    <row r="36" spans="2:4" ht="24" customHeight="1" x14ac:dyDescent="0.25">
      <c r="B36" s="64" t="s">
        <v>62</v>
      </c>
      <c r="C36" s="65" t="s">
        <v>113</v>
      </c>
      <c r="D36" s="172" t="s">
        <v>127</v>
      </c>
    </row>
    <row r="37" spans="2:4" ht="24" customHeight="1" x14ac:dyDescent="0.25">
      <c r="B37" s="67" t="s">
        <v>63</v>
      </c>
      <c r="C37" s="68" t="s">
        <v>70</v>
      </c>
      <c r="D37" s="173"/>
    </row>
    <row r="38" spans="2:4" ht="30" customHeight="1" x14ac:dyDescent="0.25">
      <c r="B38" s="57">
        <v>11</v>
      </c>
      <c r="C38" s="58" t="s">
        <v>188</v>
      </c>
      <c r="D38" s="166" t="s">
        <v>128</v>
      </c>
    </row>
    <row r="39" spans="2:4" ht="30" customHeight="1" x14ac:dyDescent="0.25">
      <c r="B39" s="57">
        <v>12</v>
      </c>
      <c r="C39" s="58" t="s">
        <v>12</v>
      </c>
      <c r="D39" s="174" t="s">
        <v>128</v>
      </c>
    </row>
    <row r="40" spans="2:4" ht="30" customHeight="1" x14ac:dyDescent="0.25">
      <c r="B40" s="57">
        <v>13</v>
      </c>
      <c r="C40" s="58" t="s">
        <v>13</v>
      </c>
      <c r="D40" s="174" t="s">
        <v>128</v>
      </c>
    </row>
    <row r="41" spans="2:4" ht="42" customHeight="1" x14ac:dyDescent="0.25">
      <c r="B41" s="57">
        <v>14</v>
      </c>
      <c r="C41" s="58" t="s">
        <v>189</v>
      </c>
      <c r="D41" s="174" t="s">
        <v>127</v>
      </c>
    </row>
    <row r="42" spans="2:4" ht="42" customHeight="1" x14ac:dyDescent="0.25">
      <c r="B42" s="57">
        <v>15</v>
      </c>
      <c r="C42" s="58" t="s">
        <v>14</v>
      </c>
      <c r="D42" s="174" t="s">
        <v>128</v>
      </c>
    </row>
    <row r="43" spans="2:4" ht="42" customHeight="1" x14ac:dyDescent="0.25">
      <c r="B43" s="57">
        <v>16</v>
      </c>
      <c r="C43" s="58" t="s">
        <v>190</v>
      </c>
      <c r="D43" s="174">
        <f>SUM(D32)</f>
        <v>0</v>
      </c>
    </row>
    <row r="44" spans="2:4" ht="42" customHeight="1" x14ac:dyDescent="0.25">
      <c r="B44" s="57">
        <v>17</v>
      </c>
      <c r="C44" s="58" t="s">
        <v>191</v>
      </c>
      <c r="D44" s="174" t="s">
        <v>127</v>
      </c>
    </row>
    <row r="45" spans="2:4" ht="54" customHeight="1" x14ac:dyDescent="0.25">
      <c r="B45" s="57">
        <v>18</v>
      </c>
      <c r="C45" s="58" t="s">
        <v>192</v>
      </c>
      <c r="D45" s="174" t="s">
        <v>127</v>
      </c>
    </row>
    <row r="46" spans="2:4" ht="45.75" customHeight="1" x14ac:dyDescent="0.25">
      <c r="B46" s="57">
        <v>19</v>
      </c>
      <c r="C46" s="58" t="s">
        <v>114</v>
      </c>
      <c r="D46" s="174" t="s">
        <v>127</v>
      </c>
    </row>
    <row r="47" spans="2:4" ht="51.75" customHeight="1" x14ac:dyDescent="0.25">
      <c r="B47" s="57">
        <v>20</v>
      </c>
      <c r="C47" s="58" t="s">
        <v>15</v>
      </c>
      <c r="D47" s="174" t="s">
        <v>179</v>
      </c>
    </row>
    <row r="48" spans="2:4" ht="51.75" customHeight="1" x14ac:dyDescent="0.25">
      <c r="B48" s="57">
        <v>21</v>
      </c>
      <c r="C48" s="58" t="s">
        <v>116</v>
      </c>
      <c r="D48" s="174" t="s">
        <v>127</v>
      </c>
    </row>
    <row r="49" spans="2:4" ht="51.75" customHeight="1" x14ac:dyDescent="0.25">
      <c r="B49" s="57">
        <v>22</v>
      </c>
      <c r="C49" s="58" t="s">
        <v>117</v>
      </c>
      <c r="D49" s="174" t="s">
        <v>128</v>
      </c>
    </row>
    <row r="50" spans="2:4" ht="34.5" customHeight="1" x14ac:dyDescent="0.25">
      <c r="B50" s="57">
        <v>23</v>
      </c>
      <c r="C50" s="58" t="s">
        <v>193</v>
      </c>
      <c r="D50" s="174" t="s">
        <v>128</v>
      </c>
    </row>
    <row r="51" spans="2:4" ht="66" customHeight="1" x14ac:dyDescent="0.25">
      <c r="B51" s="57">
        <v>24</v>
      </c>
      <c r="C51" s="58" t="s">
        <v>194</v>
      </c>
      <c r="D51" s="174" t="s">
        <v>127</v>
      </c>
    </row>
    <row r="52" spans="2:4" ht="68.400000000000006" customHeight="1" x14ac:dyDescent="0.25">
      <c r="B52" s="57">
        <v>25</v>
      </c>
      <c r="C52" s="70" t="s">
        <v>195</v>
      </c>
      <c r="D52" s="166" t="s">
        <v>128</v>
      </c>
    </row>
    <row r="53" spans="2:4" ht="68.400000000000006" customHeight="1" x14ac:dyDescent="0.25">
      <c r="B53" s="57">
        <v>26</v>
      </c>
      <c r="C53" s="70" t="s">
        <v>196</v>
      </c>
      <c r="D53" s="166" t="s">
        <v>128</v>
      </c>
    </row>
    <row r="54" spans="2:4" ht="99" customHeight="1" x14ac:dyDescent="0.25">
      <c r="B54" s="57">
        <v>27</v>
      </c>
      <c r="C54" s="70" t="s">
        <v>197</v>
      </c>
      <c r="D54" s="166" t="s">
        <v>127</v>
      </c>
    </row>
    <row r="55" spans="2:4" ht="45" customHeight="1" x14ac:dyDescent="0.25">
      <c r="B55" s="57">
        <v>28</v>
      </c>
      <c r="C55" s="70" t="s">
        <v>198</v>
      </c>
      <c r="D55" s="166" t="s">
        <v>127</v>
      </c>
    </row>
    <row r="56" spans="2:4" ht="45" customHeight="1" x14ac:dyDescent="0.25">
      <c r="B56" s="57">
        <v>29</v>
      </c>
      <c r="C56" s="70" t="s">
        <v>199</v>
      </c>
      <c r="D56" s="166" t="s">
        <v>127</v>
      </c>
    </row>
    <row r="57" spans="2:4" ht="34.5" customHeight="1" x14ac:dyDescent="0.25">
      <c r="B57" s="57">
        <v>30</v>
      </c>
      <c r="C57" s="60" t="s">
        <v>200</v>
      </c>
      <c r="D57" s="174" t="s">
        <v>127</v>
      </c>
    </row>
    <row r="58" spans="2:4" ht="35.25" customHeight="1" x14ac:dyDescent="0.25">
      <c r="B58" s="57">
        <v>31</v>
      </c>
      <c r="C58" s="70" t="s">
        <v>201</v>
      </c>
      <c r="D58" s="166" t="s">
        <v>127</v>
      </c>
    </row>
    <row r="59" spans="2:4" ht="35.4" customHeight="1" x14ac:dyDescent="0.25">
      <c r="B59" s="71">
        <v>32</v>
      </c>
      <c r="C59" s="72" t="s">
        <v>356</v>
      </c>
      <c r="D59" s="166" t="s">
        <v>127</v>
      </c>
    </row>
    <row r="60" spans="2:4" ht="36" x14ac:dyDescent="0.25">
      <c r="B60" s="71">
        <v>33</v>
      </c>
      <c r="C60" s="72" t="s">
        <v>357</v>
      </c>
      <c r="D60" s="166" t="s">
        <v>127</v>
      </c>
    </row>
    <row r="61" spans="2:4" ht="48" x14ac:dyDescent="0.25">
      <c r="B61" s="71">
        <v>34</v>
      </c>
      <c r="C61" s="72" t="s">
        <v>358</v>
      </c>
      <c r="D61" s="175" t="s">
        <v>128</v>
      </c>
    </row>
    <row r="62" spans="2:4" ht="36" x14ac:dyDescent="0.25">
      <c r="B62" s="71">
        <v>35</v>
      </c>
      <c r="C62" s="72" t="s">
        <v>359</v>
      </c>
      <c r="D62" s="175" t="s">
        <v>386</v>
      </c>
    </row>
    <row r="63" spans="2:4" ht="24" x14ac:dyDescent="0.25">
      <c r="B63" s="71">
        <v>36</v>
      </c>
      <c r="C63" s="72" t="s">
        <v>360</v>
      </c>
      <c r="D63" s="166" t="s">
        <v>127</v>
      </c>
    </row>
    <row r="64" spans="2:4" x14ac:dyDescent="0.25">
      <c r="B64" s="71">
        <v>37</v>
      </c>
      <c r="C64" s="72" t="s">
        <v>361</v>
      </c>
      <c r="D64" s="166" t="s">
        <v>127</v>
      </c>
    </row>
    <row r="65" spans="2:4" ht="48" x14ac:dyDescent="0.25">
      <c r="B65" s="71">
        <v>38</v>
      </c>
      <c r="C65" s="72" t="s">
        <v>362</v>
      </c>
      <c r="D65" s="175" t="s">
        <v>384</v>
      </c>
    </row>
    <row r="66" spans="2:4" x14ac:dyDescent="0.25">
      <c r="B66" s="71">
        <v>39</v>
      </c>
      <c r="C66" s="72" t="s">
        <v>363</v>
      </c>
      <c r="D66" s="175" t="s">
        <v>387</v>
      </c>
    </row>
  </sheetData>
  <sheetProtection algorithmName="SHA-512" hashValue="tlD9SqmqqBfBGXRFYsg5Pt1mX0cDhQmO/33I0x73I+eVCuaVUn3EABz71gk4Vs4LkSXE+j/LRLEuu6VTBZ0bbw==" saltValue="MDWMKKqDdDei6miKyDBJ+Q==" spinCount="100000" sheet="1" objects="1" scenarios="1"/>
  <mergeCells count="3">
    <mergeCell ref="B6:C6"/>
    <mergeCell ref="B4:D4"/>
    <mergeCell ref="B1:C1"/>
  </mergeCells>
  <printOptions horizontalCentered="1"/>
  <pageMargins left="0.51181102362204722" right="0.51181102362204722" top="0.74803149606299213" bottom="0.59055118110236227" header="0.31496062992125984" footer="0.23622047244094491"/>
  <pageSetup paperSize="9" scale="66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8"/>
  <sheetViews>
    <sheetView showGridLines="0" topLeftCell="A7" zoomScale="70" zoomScaleNormal="70" workbookViewId="0">
      <selection activeCell="I4" sqref="I4"/>
    </sheetView>
  </sheetViews>
  <sheetFormatPr defaultColWidth="9" defaultRowHeight="10.199999999999999" x14ac:dyDescent="0.25"/>
  <cols>
    <col min="1" max="1" width="9" style="127"/>
    <col min="2" max="2" width="5" style="126" customWidth="1"/>
    <col min="3" max="3" width="73" style="127" customWidth="1"/>
    <col min="4" max="4" width="24.88671875" style="158" customWidth="1"/>
    <col min="5" max="5" width="24.88671875" style="126" customWidth="1"/>
    <col min="6" max="6" width="18.88671875" style="126" customWidth="1"/>
    <col min="7" max="16384" width="9" style="127"/>
  </cols>
  <sheetData>
    <row r="1" spans="2:6" ht="72.75" customHeight="1" x14ac:dyDescent="0.25">
      <c r="B1" s="205" t="str">
        <f>'DANE OGÓLNE'!B1</f>
        <v>Załącznik nr19 do Specyfikacji Warunków Zamówienia pn. „Usługa ubezpieczenia Gminy Przemęt oraz podległych jednostek organizacyjnych”
Znak Sprawy ZP.5.2026.PIB
- "Wykaz mienia_ZS Przemęt"</v>
      </c>
      <c r="C1" s="205"/>
      <c r="D1" s="126"/>
    </row>
    <row r="2" spans="2:6" ht="57.6" customHeight="1" x14ac:dyDescent="0.25">
      <c r="C2" s="128"/>
      <c r="D2" s="128"/>
    </row>
    <row r="3" spans="2:6" ht="39" customHeight="1" x14ac:dyDescent="0.25">
      <c r="B3" s="260" t="s">
        <v>0</v>
      </c>
      <c r="C3" s="260"/>
      <c r="D3" s="260"/>
      <c r="E3" s="260"/>
      <c r="F3" s="260"/>
    </row>
    <row r="4" spans="2:6" ht="21.75" customHeight="1" x14ac:dyDescent="0.25">
      <c r="B4" s="129"/>
      <c r="C4" s="129"/>
      <c r="D4" s="130"/>
    </row>
    <row r="5" spans="2:6" s="80" customFormat="1" ht="25.5" customHeight="1" x14ac:dyDescent="0.25">
      <c r="B5" s="254" t="s">
        <v>18</v>
      </c>
      <c r="C5" s="255"/>
      <c r="D5" s="259" t="s">
        <v>137</v>
      </c>
      <c r="E5" s="259"/>
      <c r="F5" s="259"/>
    </row>
    <row r="6" spans="2:6" s="80" customFormat="1" ht="25.5" customHeight="1" x14ac:dyDescent="0.25">
      <c r="B6" s="256" t="s">
        <v>103</v>
      </c>
      <c r="C6" s="257"/>
      <c r="D6" s="258" t="s">
        <v>134</v>
      </c>
      <c r="E6" s="258"/>
      <c r="F6" s="258"/>
    </row>
    <row r="7" spans="2:6" s="80" customFormat="1" ht="15.75" customHeight="1" x14ac:dyDescent="0.25">
      <c r="B7" s="79"/>
      <c r="C7" s="131"/>
      <c r="F7" s="79"/>
    </row>
    <row r="8" spans="2:6" s="80" customFormat="1" ht="44.4" hidden="1" customHeight="1" x14ac:dyDescent="0.25">
      <c r="B8" s="253" t="s">
        <v>203</v>
      </c>
      <c r="C8" s="253"/>
    </row>
    <row r="9" spans="2:6" s="80" customFormat="1" ht="15.75" customHeight="1" thickBot="1" x14ac:dyDescent="0.3">
      <c r="B9" s="79"/>
      <c r="C9" s="131"/>
      <c r="D9" s="79"/>
      <c r="E9" s="79"/>
      <c r="F9" s="79"/>
    </row>
    <row r="10" spans="2:6" s="80" customFormat="1" ht="52.95" customHeight="1" x14ac:dyDescent="0.25">
      <c r="B10" s="79"/>
      <c r="C10" s="131"/>
      <c r="D10" s="241" t="s">
        <v>385</v>
      </c>
      <c r="E10" s="242"/>
      <c r="F10" s="243"/>
    </row>
    <row r="11" spans="2:6" ht="51" customHeight="1" x14ac:dyDescent="0.25">
      <c r="B11" s="132" t="s">
        <v>17</v>
      </c>
      <c r="C11" s="132" t="s">
        <v>19</v>
      </c>
      <c r="D11" s="134" t="s">
        <v>74</v>
      </c>
      <c r="E11" s="133" t="s">
        <v>5</v>
      </c>
      <c r="F11" s="135" t="s">
        <v>47</v>
      </c>
    </row>
    <row r="12" spans="2:6" ht="27.75" customHeight="1" x14ac:dyDescent="0.25">
      <c r="B12" s="246">
        <v>1</v>
      </c>
      <c r="C12" s="136" t="s">
        <v>108</v>
      </c>
      <c r="D12" s="138">
        <f>SUM(D14:D15)</f>
        <v>3473250.04</v>
      </c>
      <c r="E12" s="137"/>
      <c r="F12" s="139"/>
    </row>
    <row r="13" spans="2:6" s="143" customFormat="1" ht="13.5" customHeight="1" x14ac:dyDescent="0.25">
      <c r="B13" s="247"/>
      <c r="C13" s="140" t="s">
        <v>4</v>
      </c>
      <c r="D13" s="141"/>
      <c r="E13" s="66"/>
      <c r="F13" s="142"/>
    </row>
    <row r="14" spans="2:6" s="143" customFormat="1" ht="34.5" customHeight="1" x14ac:dyDescent="0.25">
      <c r="B14" s="247"/>
      <c r="C14" s="144" t="s">
        <v>106</v>
      </c>
      <c r="D14" s="141">
        <f>'WYKAZ BUDYNKÓW'!F14</f>
        <v>3297515.92</v>
      </c>
      <c r="E14" s="66" t="s">
        <v>245</v>
      </c>
      <c r="F14" s="249" t="s">
        <v>48</v>
      </c>
    </row>
    <row r="15" spans="2:6" s="143" customFormat="1" ht="34.5" customHeight="1" x14ac:dyDescent="0.25">
      <c r="B15" s="248"/>
      <c r="C15" s="145" t="s">
        <v>107</v>
      </c>
      <c r="D15" s="146">
        <f>'WYKAZ BUDYNKÓW'!F26</f>
        <v>175734.12</v>
      </c>
      <c r="E15" s="69" t="s">
        <v>245</v>
      </c>
      <c r="F15" s="250"/>
    </row>
    <row r="16" spans="2:6" ht="34.5" customHeight="1" x14ac:dyDescent="0.25">
      <c r="B16" s="246">
        <v>2</v>
      </c>
      <c r="C16" s="63" t="s">
        <v>104</v>
      </c>
      <c r="D16" s="138">
        <f>SUM(D18:D23)</f>
        <v>177261.55</v>
      </c>
      <c r="E16" s="137"/>
      <c r="F16" s="139"/>
    </row>
    <row r="17" spans="2:6" s="143" customFormat="1" ht="18.75" customHeight="1" x14ac:dyDescent="0.25">
      <c r="B17" s="247"/>
      <c r="C17" s="147" t="s">
        <v>94</v>
      </c>
      <c r="D17" s="141"/>
      <c r="E17" s="66"/>
      <c r="F17" s="142"/>
    </row>
    <row r="18" spans="2:6" s="143" customFormat="1" ht="25.5" customHeight="1" x14ac:dyDescent="0.25">
      <c r="B18" s="247"/>
      <c r="C18" s="148" t="s">
        <v>95</v>
      </c>
      <c r="D18" s="176">
        <v>0</v>
      </c>
      <c r="E18" s="172"/>
      <c r="F18" s="251" t="s">
        <v>48</v>
      </c>
    </row>
    <row r="19" spans="2:6" s="143" customFormat="1" ht="25.5" customHeight="1" x14ac:dyDescent="0.25">
      <c r="B19" s="247"/>
      <c r="C19" s="148" t="s">
        <v>96</v>
      </c>
      <c r="D19" s="176">
        <v>0</v>
      </c>
      <c r="E19" s="172"/>
      <c r="F19" s="251"/>
    </row>
    <row r="20" spans="2:6" s="143" customFormat="1" ht="25.5" customHeight="1" x14ac:dyDescent="0.25">
      <c r="B20" s="247"/>
      <c r="C20" s="148" t="s">
        <v>97</v>
      </c>
      <c r="D20" s="176">
        <v>69776.73</v>
      </c>
      <c r="E20" s="172" t="s">
        <v>130</v>
      </c>
      <c r="F20" s="251"/>
    </row>
    <row r="21" spans="2:6" s="143" customFormat="1" ht="25.5" customHeight="1" x14ac:dyDescent="0.25">
      <c r="B21" s="247"/>
      <c r="C21" s="148" t="s">
        <v>98</v>
      </c>
      <c r="D21" s="176">
        <v>42402.720000000001</v>
      </c>
      <c r="E21" s="172" t="s">
        <v>130</v>
      </c>
      <c r="F21" s="251"/>
    </row>
    <row r="22" spans="2:6" s="143" customFormat="1" ht="25.5" customHeight="1" x14ac:dyDescent="0.25">
      <c r="B22" s="247"/>
      <c r="C22" s="148" t="s">
        <v>99</v>
      </c>
      <c r="D22" s="176">
        <v>0</v>
      </c>
      <c r="E22" s="172"/>
      <c r="F22" s="251"/>
    </row>
    <row r="23" spans="2:6" s="143" customFormat="1" ht="25.5" customHeight="1" x14ac:dyDescent="0.25">
      <c r="B23" s="248"/>
      <c r="C23" s="149" t="s">
        <v>100</v>
      </c>
      <c r="D23" s="177">
        <v>65082.1</v>
      </c>
      <c r="E23" s="173" t="s">
        <v>130</v>
      </c>
      <c r="F23" s="252"/>
    </row>
    <row r="24" spans="2:6" ht="32.4" customHeight="1" x14ac:dyDescent="0.25">
      <c r="B24" s="150">
        <v>3</v>
      </c>
      <c r="C24" s="60" t="s">
        <v>105</v>
      </c>
      <c r="D24" s="178">
        <v>0</v>
      </c>
      <c r="E24" s="166"/>
      <c r="F24" s="179"/>
    </row>
    <row r="25" spans="2:6" ht="32.4" customHeight="1" x14ac:dyDescent="0.25">
      <c r="B25" s="150">
        <v>4</v>
      </c>
      <c r="C25" s="60" t="s">
        <v>46</v>
      </c>
      <c r="D25" s="178">
        <v>0</v>
      </c>
      <c r="E25" s="166"/>
      <c r="F25" s="179"/>
    </row>
    <row r="26" spans="2:6" ht="32.4" customHeight="1" x14ac:dyDescent="0.25">
      <c r="B26" s="150">
        <v>5</v>
      </c>
      <c r="C26" s="60" t="s">
        <v>3</v>
      </c>
      <c r="D26" s="178">
        <v>0</v>
      </c>
      <c r="E26" s="166"/>
      <c r="F26" s="179"/>
    </row>
    <row r="27" spans="2:6" ht="32.4" customHeight="1" x14ac:dyDescent="0.25">
      <c r="B27" s="150">
        <v>6</v>
      </c>
      <c r="C27" s="60" t="s">
        <v>1</v>
      </c>
      <c r="D27" s="178">
        <v>0</v>
      </c>
      <c r="E27" s="166"/>
      <c r="F27" s="179"/>
    </row>
    <row r="28" spans="2:6" ht="32.4" customHeight="1" x14ac:dyDescent="0.25">
      <c r="B28" s="150">
        <v>7</v>
      </c>
      <c r="C28" s="151" t="s">
        <v>51</v>
      </c>
      <c r="D28" s="178">
        <v>210116.73</v>
      </c>
      <c r="E28" s="166" t="s">
        <v>130</v>
      </c>
      <c r="F28" s="179" t="s">
        <v>48</v>
      </c>
    </row>
    <row r="29" spans="2:6" s="152" customFormat="1" ht="32.4" customHeight="1" x14ac:dyDescent="0.25">
      <c r="B29" s="59">
        <v>8</v>
      </c>
      <c r="C29" s="60" t="s">
        <v>73</v>
      </c>
      <c r="D29" s="178">
        <v>0</v>
      </c>
      <c r="E29" s="166"/>
      <c r="F29" s="179"/>
    </row>
    <row r="30" spans="2:6" ht="32.4" customHeight="1" x14ac:dyDescent="0.25">
      <c r="B30" s="150">
        <v>9</v>
      </c>
      <c r="C30" s="151" t="s">
        <v>52</v>
      </c>
      <c r="D30" s="178">
        <v>0</v>
      </c>
      <c r="E30" s="166"/>
      <c r="F30" s="179"/>
    </row>
    <row r="31" spans="2:6" ht="32.4" customHeight="1" x14ac:dyDescent="0.25">
      <c r="B31" s="150">
        <v>10</v>
      </c>
      <c r="C31" s="151" t="s">
        <v>101</v>
      </c>
      <c r="D31" s="178">
        <v>0</v>
      </c>
      <c r="E31" s="166"/>
      <c r="F31" s="179"/>
    </row>
    <row r="32" spans="2:6" ht="32.4" customHeight="1" x14ac:dyDescent="0.25">
      <c r="B32" s="150">
        <v>11</v>
      </c>
      <c r="C32" s="60" t="s">
        <v>234</v>
      </c>
      <c r="D32" s="178">
        <v>22550.48</v>
      </c>
      <c r="E32" s="166" t="s">
        <v>130</v>
      </c>
      <c r="F32" s="179" t="s">
        <v>48</v>
      </c>
    </row>
    <row r="33" spans="2:6" s="152" customFormat="1" ht="32.4" customHeight="1" x14ac:dyDescent="0.25">
      <c r="B33" s="59">
        <v>12</v>
      </c>
      <c r="C33" s="60" t="s">
        <v>235</v>
      </c>
      <c r="D33" s="178">
        <v>0</v>
      </c>
      <c r="E33" s="166"/>
      <c r="F33" s="179"/>
    </row>
    <row r="34" spans="2:6" ht="32.4" customHeight="1" x14ac:dyDescent="0.25">
      <c r="B34" s="150">
        <v>13</v>
      </c>
      <c r="C34" s="60" t="s">
        <v>236</v>
      </c>
      <c r="D34" s="178">
        <v>0</v>
      </c>
      <c r="E34" s="166"/>
      <c r="F34" s="179"/>
    </row>
    <row r="35" spans="2:6" ht="32.4" customHeight="1" x14ac:dyDescent="0.25">
      <c r="B35" s="150">
        <v>14</v>
      </c>
      <c r="C35" s="60" t="s">
        <v>49</v>
      </c>
      <c r="D35" s="178">
        <v>0</v>
      </c>
      <c r="E35" s="166"/>
      <c r="F35" s="179"/>
    </row>
    <row r="36" spans="2:6" ht="32.4" customHeight="1" x14ac:dyDescent="0.25">
      <c r="B36" s="150">
        <v>15</v>
      </c>
      <c r="C36" s="60" t="s">
        <v>102</v>
      </c>
      <c r="D36" s="178">
        <v>0</v>
      </c>
      <c r="E36" s="166"/>
      <c r="F36" s="179"/>
    </row>
    <row r="37" spans="2:6" ht="25.5" customHeight="1" thickBot="1" x14ac:dyDescent="0.3">
      <c r="B37" s="244" t="s">
        <v>16</v>
      </c>
      <c r="C37" s="245"/>
      <c r="D37" s="153">
        <f>SUM(D24:D36)+D16+D12</f>
        <v>3883178.8</v>
      </c>
      <c r="E37" s="154"/>
      <c r="F37" s="155"/>
    </row>
    <row r="38" spans="2:6" ht="18.149999999999999" customHeight="1" x14ac:dyDescent="0.25">
      <c r="C38" s="156"/>
      <c r="D38" s="157"/>
    </row>
  </sheetData>
  <sheetProtection algorithmName="SHA-512" hashValue="L05gGjtD1irZf3Gxtl95ACMU3i8/4icc1eUIuF+DcR4CN6NGLu+1e6ybY540o3enQSKGnweoLg3JMBWxDCnlFQ==" saltValue="srwkNRtWAgtTjHKL1Z181g==" spinCount="100000" sheet="1" objects="1" scenarios="1"/>
  <mergeCells count="13">
    <mergeCell ref="B8:C8"/>
    <mergeCell ref="B5:C5"/>
    <mergeCell ref="B6:C6"/>
    <mergeCell ref="B1:C1"/>
    <mergeCell ref="D6:F6"/>
    <mergeCell ref="D5:F5"/>
    <mergeCell ref="B3:F3"/>
    <mergeCell ref="D10:F10"/>
    <mergeCell ref="B37:C37"/>
    <mergeCell ref="B16:B23"/>
    <mergeCell ref="B12:B15"/>
    <mergeCell ref="F14:F15"/>
    <mergeCell ref="F18:F23"/>
  </mergeCells>
  <dataValidations count="3">
    <dataValidation type="list" allowBlank="1" showInputMessage="1" showErrorMessage="1" sqref="F12:F36" xr:uid="{00000000-0002-0000-0200-000000000000}">
      <formula1>"Sumy stałe, Pierwsze ryzyko"</formula1>
    </dataValidation>
    <dataValidation type="list" allowBlank="1" showInputMessage="1" showErrorMessage="1" sqref="E12:E36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72"/>
  <sheetViews>
    <sheetView showGridLines="0" tabSelected="1" topLeftCell="A11" zoomScale="55" zoomScaleNormal="55" workbookViewId="0">
      <selection activeCell="F36" sqref="F36"/>
    </sheetView>
  </sheetViews>
  <sheetFormatPr defaultColWidth="5" defaultRowHeight="13.2" x14ac:dyDescent="0.25"/>
  <cols>
    <col min="1" max="1" width="5.5546875" style="75" customWidth="1"/>
    <col min="2" max="2" width="5" style="75" customWidth="1"/>
    <col min="3" max="3" width="44.5546875" style="75" customWidth="1"/>
    <col min="4" max="4" width="24.88671875" style="75" customWidth="1"/>
    <col min="5" max="5" width="23" style="75" customWidth="1"/>
    <col min="6" max="6" width="26.44140625" style="75" customWidth="1"/>
    <col min="7" max="7" width="22" style="75" customWidth="1"/>
    <col min="8" max="8" width="12.5546875" style="76" customWidth="1"/>
    <col min="9" max="9" width="13.109375" style="75" customWidth="1"/>
    <col min="10" max="10" width="11.5546875" style="75" customWidth="1"/>
    <col min="11" max="11" width="24.33203125" style="75" customWidth="1"/>
    <col min="12" max="12" width="19.88671875" style="75" customWidth="1"/>
    <col min="13" max="13" width="23.109375" style="75" customWidth="1"/>
    <col min="14" max="14" width="24.6640625" style="75" customWidth="1"/>
    <col min="15" max="15" width="15.5546875" style="75" customWidth="1"/>
    <col min="16" max="16" width="17.109375" style="75" customWidth="1"/>
    <col min="17" max="18" width="20.44140625" style="75" customWidth="1"/>
    <col min="19" max="19" width="14.88671875" style="75" customWidth="1"/>
    <col min="20" max="253" width="9.109375" style="75" customWidth="1"/>
    <col min="254" max="16384" width="5" style="75"/>
  </cols>
  <sheetData>
    <row r="1" spans="2:19" ht="71.25" customHeight="1" x14ac:dyDescent="0.25">
      <c r="B1" s="269" t="str">
        <f>'DANE OGÓLNE'!B1</f>
        <v>Załącznik nr19 do Specyfikacji Warunków Zamówienia pn. „Usługa ubezpieczenia Gminy Przemęt oraz podległych jednostek organizacyjnych”
Znak Sprawy ZP.5.2026.PIB
- "Wykaz mienia_ZS Przemęt"</v>
      </c>
      <c r="C1" s="269"/>
      <c r="D1" s="269"/>
      <c r="E1" s="269"/>
      <c r="F1" s="74"/>
    </row>
    <row r="2" spans="2:19" ht="35.25" customHeight="1" x14ac:dyDescent="0.25"/>
    <row r="3" spans="2:19" ht="41.4" customHeight="1" x14ac:dyDescent="0.25"/>
    <row r="4" spans="2:19" ht="42" customHeight="1" x14ac:dyDescent="0.25">
      <c r="B4" s="265" t="s">
        <v>88</v>
      </c>
      <c r="C4" s="265"/>
      <c r="D4" s="265"/>
      <c r="E4" s="265"/>
      <c r="F4" s="265"/>
      <c r="G4" s="265"/>
      <c r="H4" s="265"/>
    </row>
    <row r="5" spans="2:19" ht="35.25" customHeight="1" x14ac:dyDescent="0.25">
      <c r="C5" s="77"/>
      <c r="F5" s="266"/>
      <c r="G5" s="266"/>
    </row>
    <row r="6" spans="2:19" ht="27.75" customHeight="1" x14ac:dyDescent="0.25">
      <c r="B6" s="263" t="s">
        <v>18</v>
      </c>
      <c r="C6" s="264"/>
      <c r="D6" s="275" t="s">
        <v>137</v>
      </c>
      <c r="E6" s="276"/>
      <c r="F6" s="276"/>
      <c r="G6" s="276"/>
      <c r="H6" s="277"/>
    </row>
    <row r="7" spans="2:19" ht="20.25" customHeight="1" x14ac:dyDescent="0.25"/>
    <row r="8" spans="2:19" ht="20.25" customHeight="1" x14ac:dyDescent="0.25"/>
    <row r="9" spans="2:19" ht="20.25" customHeight="1" x14ac:dyDescent="0.25"/>
    <row r="10" spans="2:19" ht="43.95" hidden="1" customHeight="1" x14ac:dyDescent="0.25">
      <c r="B10" s="253" t="s">
        <v>203</v>
      </c>
      <c r="C10" s="253"/>
      <c r="D10" s="253"/>
      <c r="E10" s="253"/>
      <c r="F10" s="253"/>
      <c r="G10" s="253"/>
      <c r="H10" s="253"/>
    </row>
    <row r="11" spans="2:19" ht="20.25" customHeight="1" x14ac:dyDescent="0.25">
      <c r="B11" s="78"/>
      <c r="C11" s="78"/>
      <c r="D11" s="78"/>
      <c r="E11" s="79"/>
      <c r="F11" s="79"/>
      <c r="G11" s="79"/>
      <c r="H11" s="79"/>
    </row>
    <row r="12" spans="2:19" ht="46.2" customHeight="1" x14ac:dyDescent="0.25">
      <c r="B12" s="80"/>
      <c r="C12" s="80"/>
      <c r="D12" s="79"/>
      <c r="E12" s="79"/>
      <c r="F12" s="267" t="s">
        <v>365</v>
      </c>
      <c r="G12" s="268"/>
      <c r="H12" s="79"/>
      <c r="K12" s="261" t="s">
        <v>40</v>
      </c>
      <c r="L12" s="262"/>
      <c r="M12" s="81" t="s">
        <v>41</v>
      </c>
      <c r="N12" s="81" t="s">
        <v>42</v>
      </c>
    </row>
    <row r="13" spans="2:19" s="86" customFormat="1" ht="137.4" customHeight="1" x14ac:dyDescent="0.25">
      <c r="B13" s="82" t="s">
        <v>17</v>
      </c>
      <c r="C13" s="83" t="s">
        <v>75</v>
      </c>
      <c r="D13" s="83" t="s">
        <v>76</v>
      </c>
      <c r="E13" s="83" t="s">
        <v>77</v>
      </c>
      <c r="F13" s="84" t="s">
        <v>43</v>
      </c>
      <c r="G13" s="83" t="s">
        <v>204</v>
      </c>
      <c r="H13" s="83" t="s">
        <v>78</v>
      </c>
      <c r="I13" s="83" t="s">
        <v>79</v>
      </c>
      <c r="J13" s="83" t="s">
        <v>115</v>
      </c>
      <c r="K13" s="83" t="s">
        <v>205</v>
      </c>
      <c r="L13" s="83" t="s">
        <v>23</v>
      </c>
      <c r="M13" s="83" t="s">
        <v>206</v>
      </c>
      <c r="N13" s="83" t="s">
        <v>207</v>
      </c>
      <c r="O13" s="83" t="s">
        <v>80</v>
      </c>
      <c r="P13" s="83" t="s">
        <v>81</v>
      </c>
      <c r="Q13" s="83" t="s">
        <v>208</v>
      </c>
      <c r="R13" s="83" t="s">
        <v>209</v>
      </c>
      <c r="S13" s="85" t="s">
        <v>82</v>
      </c>
    </row>
    <row r="14" spans="2:19" s="91" customFormat="1" ht="24.75" customHeight="1" x14ac:dyDescent="0.25">
      <c r="B14" s="87" t="s">
        <v>84</v>
      </c>
      <c r="C14" s="274" t="s">
        <v>83</v>
      </c>
      <c r="D14" s="274"/>
      <c r="E14" s="274"/>
      <c r="F14" s="88">
        <f>SUM(F15:F25)</f>
        <v>3297515.92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90"/>
    </row>
    <row r="15" spans="2:19" s="95" customFormat="1" ht="33.75" customHeight="1" x14ac:dyDescent="0.25">
      <c r="B15" s="92">
        <v>1</v>
      </c>
      <c r="C15" s="93" t="s">
        <v>142</v>
      </c>
      <c r="D15" s="94" t="s">
        <v>151</v>
      </c>
      <c r="E15" s="93"/>
      <c r="F15" s="180">
        <v>3243</v>
      </c>
      <c r="G15" s="73" t="s">
        <v>131</v>
      </c>
      <c r="H15" s="73">
        <v>1906</v>
      </c>
      <c r="I15" s="123"/>
      <c r="J15" s="124">
        <v>1</v>
      </c>
      <c r="K15" s="124" t="s">
        <v>132</v>
      </c>
      <c r="L15" s="124"/>
      <c r="M15" s="124"/>
      <c r="N15" s="124"/>
      <c r="O15" s="73" t="s">
        <v>158</v>
      </c>
      <c r="P15" s="124"/>
      <c r="Q15" s="124"/>
      <c r="R15" s="124"/>
      <c r="S15" s="125"/>
    </row>
    <row r="16" spans="2:19" s="95" customFormat="1" ht="33.75" customHeight="1" x14ac:dyDescent="0.25">
      <c r="B16" s="92">
        <v>2</v>
      </c>
      <c r="C16" s="93" t="s">
        <v>143</v>
      </c>
      <c r="D16" s="94" t="s">
        <v>151</v>
      </c>
      <c r="E16" s="93"/>
      <c r="F16" s="180">
        <v>608782.84</v>
      </c>
      <c r="G16" s="73" t="s">
        <v>131</v>
      </c>
      <c r="H16" s="73">
        <v>1909</v>
      </c>
      <c r="I16" s="123"/>
      <c r="J16" s="124">
        <v>1</v>
      </c>
      <c r="K16" s="124" t="s">
        <v>132</v>
      </c>
      <c r="L16" s="124" t="s">
        <v>161</v>
      </c>
      <c r="M16" s="124" t="s">
        <v>133</v>
      </c>
      <c r="N16" s="124"/>
      <c r="O16" s="73" t="s">
        <v>134</v>
      </c>
      <c r="P16" s="124"/>
      <c r="Q16" s="124" t="s">
        <v>160</v>
      </c>
      <c r="R16" s="124" t="s">
        <v>135</v>
      </c>
      <c r="S16" s="125"/>
    </row>
    <row r="17" spans="2:19" s="95" customFormat="1" ht="33.75" customHeight="1" x14ac:dyDescent="0.25">
      <c r="B17" s="92">
        <v>3</v>
      </c>
      <c r="C17" s="93" t="s">
        <v>144</v>
      </c>
      <c r="D17" s="94" t="s">
        <v>151</v>
      </c>
      <c r="E17" s="93"/>
      <c r="F17" s="180">
        <v>7233</v>
      </c>
      <c r="G17" s="73" t="s">
        <v>131</v>
      </c>
      <c r="H17" s="73">
        <v>1909</v>
      </c>
      <c r="I17" s="123"/>
      <c r="J17" s="124">
        <v>1</v>
      </c>
      <c r="K17" s="124" t="s">
        <v>159</v>
      </c>
      <c r="L17" s="124"/>
      <c r="M17" s="124"/>
      <c r="N17" s="124"/>
      <c r="O17" s="73" t="s">
        <v>134</v>
      </c>
      <c r="P17" s="124"/>
      <c r="Q17" s="124"/>
      <c r="R17" s="124"/>
      <c r="S17" s="125"/>
    </row>
    <row r="18" spans="2:19" s="95" customFormat="1" ht="33.75" customHeight="1" x14ac:dyDescent="0.25">
      <c r="B18" s="92">
        <v>4</v>
      </c>
      <c r="C18" s="93" t="s">
        <v>145</v>
      </c>
      <c r="D18" s="94" t="s">
        <v>152</v>
      </c>
      <c r="E18" s="93"/>
      <c r="F18" s="180">
        <v>1666909.7</v>
      </c>
      <c r="G18" s="73" t="s">
        <v>131</v>
      </c>
      <c r="H18" s="73">
        <v>1966</v>
      </c>
      <c r="I18" s="123"/>
      <c r="J18" s="124">
        <v>2</v>
      </c>
      <c r="K18" s="124" t="s">
        <v>132</v>
      </c>
      <c r="L18" s="124" t="s">
        <v>162</v>
      </c>
      <c r="M18" s="124" t="s">
        <v>156</v>
      </c>
      <c r="N18" s="124" t="s">
        <v>157</v>
      </c>
      <c r="O18" s="73" t="s">
        <v>134</v>
      </c>
      <c r="P18" s="124"/>
      <c r="Q18" s="124" t="s">
        <v>154</v>
      </c>
      <c r="R18" s="124" t="s">
        <v>135</v>
      </c>
      <c r="S18" s="125"/>
    </row>
    <row r="19" spans="2:19" s="95" customFormat="1" ht="33.75" customHeight="1" x14ac:dyDescent="0.25">
      <c r="B19" s="92">
        <v>5</v>
      </c>
      <c r="C19" s="93" t="s">
        <v>144</v>
      </c>
      <c r="D19" s="94" t="s">
        <v>152</v>
      </c>
      <c r="E19" s="93"/>
      <c r="F19" s="180">
        <v>33838</v>
      </c>
      <c r="G19" s="73" t="s">
        <v>131</v>
      </c>
      <c r="H19" s="73">
        <v>1966</v>
      </c>
      <c r="I19" s="123"/>
      <c r="J19" s="124">
        <v>1</v>
      </c>
      <c r="K19" s="124" t="s">
        <v>132</v>
      </c>
      <c r="L19" s="124"/>
      <c r="M19" s="124"/>
      <c r="N19" s="124"/>
      <c r="O19" s="73" t="s">
        <v>158</v>
      </c>
      <c r="P19" s="124"/>
      <c r="Q19" s="124"/>
      <c r="R19" s="124"/>
      <c r="S19" s="125"/>
    </row>
    <row r="20" spans="2:19" s="95" customFormat="1" ht="33.6" customHeight="1" x14ac:dyDescent="0.25">
      <c r="B20" s="92">
        <v>6</v>
      </c>
      <c r="C20" s="93" t="s">
        <v>146</v>
      </c>
      <c r="D20" s="94" t="s">
        <v>152</v>
      </c>
      <c r="E20" s="93"/>
      <c r="F20" s="180">
        <v>4301</v>
      </c>
      <c r="G20" s="73" t="s">
        <v>131</v>
      </c>
      <c r="H20" s="73">
        <v>1966</v>
      </c>
      <c r="I20" s="123"/>
      <c r="J20" s="124">
        <v>1</v>
      </c>
      <c r="K20" s="124" t="s">
        <v>132</v>
      </c>
      <c r="L20" s="124"/>
      <c r="M20" s="124"/>
      <c r="N20" s="124"/>
      <c r="O20" s="73" t="s">
        <v>158</v>
      </c>
      <c r="P20" s="124"/>
      <c r="Q20" s="124"/>
      <c r="R20" s="124"/>
      <c r="S20" s="125"/>
    </row>
    <row r="21" spans="2:19" s="95" customFormat="1" ht="33.75" customHeight="1" x14ac:dyDescent="0.25">
      <c r="B21" s="92">
        <v>7</v>
      </c>
      <c r="C21" s="93" t="s">
        <v>147</v>
      </c>
      <c r="D21" s="94" t="s">
        <v>152</v>
      </c>
      <c r="E21" s="93"/>
      <c r="F21" s="181">
        <v>973208.38</v>
      </c>
      <c r="G21" s="73" t="s">
        <v>131</v>
      </c>
      <c r="H21" s="73">
        <v>1994</v>
      </c>
      <c r="I21" s="124"/>
      <c r="J21" s="124">
        <v>1</v>
      </c>
      <c r="K21" s="124" t="s">
        <v>132</v>
      </c>
      <c r="L21" s="124" t="s">
        <v>163</v>
      </c>
      <c r="M21" s="124" t="s">
        <v>133</v>
      </c>
      <c r="N21" s="124"/>
      <c r="O21" s="73" t="s">
        <v>134</v>
      </c>
      <c r="P21" s="124"/>
      <c r="Q21" s="124"/>
      <c r="R21" s="124" t="s">
        <v>155</v>
      </c>
      <c r="S21" s="125"/>
    </row>
    <row r="22" spans="2:19" s="95" customFormat="1" ht="33.75" hidden="1" customHeight="1" x14ac:dyDescent="0.25">
      <c r="B22" s="92">
        <v>8</v>
      </c>
      <c r="C22" s="6"/>
      <c r="D22" s="7"/>
      <c r="E22" s="6"/>
      <c r="F22" s="5"/>
      <c r="G22" s="4"/>
      <c r="H22" s="4"/>
      <c r="I22" s="6"/>
      <c r="J22" s="6"/>
      <c r="K22" s="6"/>
      <c r="L22" s="6"/>
      <c r="M22" s="6"/>
      <c r="N22" s="6"/>
      <c r="O22" s="4"/>
      <c r="P22" s="6"/>
      <c r="Q22" s="6"/>
      <c r="R22" s="6"/>
      <c r="S22" s="8"/>
    </row>
    <row r="23" spans="2:19" s="95" customFormat="1" ht="33.75" hidden="1" customHeight="1" x14ac:dyDescent="0.25">
      <c r="B23" s="92">
        <v>9</v>
      </c>
      <c r="C23" s="6"/>
      <c r="D23" s="7"/>
      <c r="E23" s="6"/>
      <c r="F23" s="5"/>
      <c r="G23" s="4"/>
      <c r="H23" s="4"/>
      <c r="I23" s="6"/>
      <c r="J23" s="6"/>
      <c r="K23" s="6"/>
      <c r="L23" s="6"/>
      <c r="M23" s="6"/>
      <c r="N23" s="6"/>
      <c r="O23" s="4"/>
      <c r="P23" s="6"/>
      <c r="Q23" s="6"/>
      <c r="R23" s="6"/>
      <c r="S23" s="8"/>
    </row>
    <row r="24" spans="2:19" s="95" customFormat="1" ht="33.75" hidden="1" customHeight="1" x14ac:dyDescent="0.25">
      <c r="B24" s="92">
        <v>10</v>
      </c>
      <c r="C24" s="6"/>
      <c r="D24" s="7"/>
      <c r="E24" s="6"/>
      <c r="F24" s="5"/>
      <c r="G24" s="4"/>
      <c r="H24" s="4"/>
      <c r="I24" s="6"/>
      <c r="J24" s="6"/>
      <c r="K24" s="6"/>
      <c r="L24" s="6"/>
      <c r="M24" s="6"/>
      <c r="N24" s="6"/>
      <c r="O24" s="4"/>
      <c r="P24" s="6"/>
      <c r="Q24" s="6"/>
      <c r="R24" s="6"/>
      <c r="S24" s="8"/>
    </row>
    <row r="25" spans="2:19" s="95" customFormat="1" ht="33.75" hidden="1" customHeight="1" x14ac:dyDescent="0.25">
      <c r="B25" s="92">
        <v>11</v>
      </c>
      <c r="C25" s="6"/>
      <c r="D25" s="7"/>
      <c r="E25" s="6"/>
      <c r="F25" s="5"/>
      <c r="G25" s="4"/>
      <c r="H25" s="4"/>
      <c r="I25" s="6"/>
      <c r="J25" s="6"/>
      <c r="K25" s="6"/>
      <c r="L25" s="6"/>
      <c r="M25" s="6"/>
      <c r="N25" s="6"/>
      <c r="O25" s="4"/>
      <c r="P25" s="6"/>
      <c r="Q25" s="6"/>
      <c r="R25" s="6"/>
      <c r="S25" s="8"/>
    </row>
    <row r="26" spans="2:19" s="99" customFormat="1" ht="31.5" customHeight="1" x14ac:dyDescent="0.25">
      <c r="B26" s="96" t="s">
        <v>85</v>
      </c>
      <c r="C26" s="273" t="s">
        <v>86</v>
      </c>
      <c r="D26" s="273"/>
      <c r="E26" s="273"/>
      <c r="F26" s="2">
        <f>SUM(F27:F34)</f>
        <v>175734.12</v>
      </c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8"/>
    </row>
    <row r="27" spans="2:19" s="95" customFormat="1" ht="31.5" customHeight="1" x14ac:dyDescent="0.25">
      <c r="B27" s="92">
        <v>1</v>
      </c>
      <c r="C27" s="93" t="s">
        <v>148</v>
      </c>
      <c r="D27" s="94" t="s">
        <v>151</v>
      </c>
      <c r="E27" s="93"/>
      <c r="F27" s="180">
        <v>32696.36</v>
      </c>
      <c r="G27" s="73" t="s">
        <v>131</v>
      </c>
      <c r="H27" s="73">
        <v>1982</v>
      </c>
      <c r="I27" s="123"/>
      <c r="J27" s="124"/>
      <c r="K27" s="124"/>
      <c r="L27" s="124"/>
      <c r="M27" s="124"/>
      <c r="N27" s="124"/>
      <c r="O27" s="73"/>
      <c r="P27" s="124"/>
      <c r="Q27" s="124"/>
      <c r="R27" s="124"/>
      <c r="S27" s="125"/>
    </row>
    <row r="28" spans="2:19" s="95" customFormat="1" ht="31.5" customHeight="1" x14ac:dyDescent="0.25">
      <c r="B28" s="92">
        <v>2</v>
      </c>
      <c r="C28" s="93" t="s">
        <v>148</v>
      </c>
      <c r="D28" s="94" t="s">
        <v>152</v>
      </c>
      <c r="E28" s="93"/>
      <c r="F28" s="180">
        <v>22745.13</v>
      </c>
      <c r="G28" s="73" t="s">
        <v>131</v>
      </c>
      <c r="H28" s="73">
        <v>1983</v>
      </c>
      <c r="I28" s="123"/>
      <c r="J28" s="124"/>
      <c r="K28" s="124"/>
      <c r="L28" s="124"/>
      <c r="M28" s="124"/>
      <c r="N28" s="124"/>
      <c r="O28" s="73"/>
      <c r="P28" s="124"/>
      <c r="Q28" s="124"/>
      <c r="R28" s="124"/>
      <c r="S28" s="125"/>
    </row>
    <row r="29" spans="2:19" s="95" customFormat="1" ht="31.5" customHeight="1" x14ac:dyDescent="0.25">
      <c r="B29" s="92">
        <v>3</v>
      </c>
      <c r="C29" s="93" t="s">
        <v>149</v>
      </c>
      <c r="D29" s="94" t="s">
        <v>152</v>
      </c>
      <c r="E29" s="93"/>
      <c r="F29" s="180">
        <v>30812.93</v>
      </c>
      <c r="G29" s="73" t="s">
        <v>131</v>
      </c>
      <c r="H29" s="73">
        <v>2006</v>
      </c>
      <c r="I29" s="123"/>
      <c r="J29" s="124"/>
      <c r="K29" s="124"/>
      <c r="L29" s="124"/>
      <c r="M29" s="124"/>
      <c r="N29" s="124"/>
      <c r="O29" s="73"/>
      <c r="P29" s="124"/>
      <c r="Q29" s="124"/>
      <c r="R29" s="124"/>
      <c r="S29" s="125"/>
    </row>
    <row r="30" spans="2:19" s="95" customFormat="1" ht="31.5" customHeight="1" x14ac:dyDescent="0.25">
      <c r="B30" s="92">
        <v>4</v>
      </c>
      <c r="C30" s="93" t="s">
        <v>150</v>
      </c>
      <c r="D30" s="94" t="s">
        <v>152</v>
      </c>
      <c r="E30" s="93"/>
      <c r="F30" s="180">
        <v>76010.2</v>
      </c>
      <c r="G30" s="73" t="s">
        <v>131</v>
      </c>
      <c r="H30" s="73">
        <v>2018</v>
      </c>
      <c r="I30" s="123"/>
      <c r="J30" s="124"/>
      <c r="K30" s="124"/>
      <c r="L30" s="124"/>
      <c r="M30" s="124"/>
      <c r="N30" s="124"/>
      <c r="O30" s="73"/>
      <c r="P30" s="124"/>
      <c r="Q30" s="124"/>
      <c r="R30" s="124"/>
      <c r="S30" s="125"/>
    </row>
    <row r="31" spans="2:19" s="95" customFormat="1" ht="31.5" customHeight="1" x14ac:dyDescent="0.25">
      <c r="B31" s="92">
        <v>5</v>
      </c>
      <c r="C31" s="93" t="s">
        <v>153</v>
      </c>
      <c r="D31" s="94" t="s">
        <v>151</v>
      </c>
      <c r="E31" s="93"/>
      <c r="F31" s="180">
        <v>13469.5</v>
      </c>
      <c r="G31" s="73" t="s">
        <v>131</v>
      </c>
      <c r="H31" s="73">
        <v>2023</v>
      </c>
      <c r="I31" s="123"/>
      <c r="J31" s="124"/>
      <c r="K31" s="124"/>
      <c r="L31" s="124"/>
      <c r="M31" s="124"/>
      <c r="N31" s="124"/>
      <c r="O31" s="73"/>
      <c r="P31" s="124"/>
      <c r="Q31" s="124"/>
      <c r="R31" s="124"/>
      <c r="S31" s="125"/>
    </row>
    <row r="32" spans="2:19" s="95" customFormat="1" ht="31.5" hidden="1" customHeight="1" x14ac:dyDescent="0.25">
      <c r="B32" s="92">
        <v>6</v>
      </c>
      <c r="C32" s="6"/>
      <c r="D32" s="7"/>
      <c r="E32" s="6"/>
      <c r="F32" s="5"/>
      <c r="G32" s="9"/>
      <c r="H32" s="4"/>
      <c r="I32" s="4"/>
      <c r="J32" s="4"/>
      <c r="K32" s="6"/>
      <c r="L32" s="6"/>
      <c r="M32" s="6"/>
      <c r="N32" s="6"/>
      <c r="O32" s="4"/>
      <c r="P32" s="6"/>
      <c r="Q32" s="6"/>
      <c r="R32" s="6"/>
      <c r="S32" s="8"/>
    </row>
    <row r="33" spans="2:20" s="95" customFormat="1" ht="31.5" hidden="1" customHeight="1" x14ac:dyDescent="0.25">
      <c r="B33" s="92">
        <v>7</v>
      </c>
      <c r="C33" s="6"/>
      <c r="D33" s="7"/>
      <c r="E33" s="6"/>
      <c r="F33" s="5"/>
      <c r="G33" s="9"/>
      <c r="H33" s="4"/>
      <c r="I33" s="4"/>
      <c r="J33" s="4"/>
      <c r="K33" s="6"/>
      <c r="L33" s="6"/>
      <c r="M33" s="6"/>
      <c r="N33" s="6"/>
      <c r="O33" s="4"/>
      <c r="P33" s="6"/>
      <c r="Q33" s="6"/>
      <c r="R33" s="6"/>
      <c r="S33" s="8"/>
    </row>
    <row r="34" spans="2:20" s="95" customFormat="1" ht="31.5" hidden="1" customHeight="1" x14ac:dyDescent="0.25">
      <c r="B34" s="92">
        <v>8</v>
      </c>
      <c r="C34" s="6"/>
      <c r="D34" s="7"/>
      <c r="E34" s="6"/>
      <c r="F34" s="5"/>
      <c r="G34" s="9"/>
      <c r="H34" s="4"/>
      <c r="I34" s="4"/>
      <c r="J34" s="4"/>
      <c r="K34" s="6"/>
      <c r="L34" s="6"/>
      <c r="M34" s="6"/>
      <c r="N34" s="6"/>
      <c r="O34" s="4"/>
      <c r="P34" s="6"/>
      <c r="Q34" s="6"/>
      <c r="R34" s="6"/>
      <c r="S34" s="8"/>
    </row>
    <row r="35" spans="2:20" ht="31.5" customHeight="1" x14ac:dyDescent="0.25">
      <c r="B35" s="270" t="s">
        <v>87</v>
      </c>
      <c r="C35" s="271"/>
      <c r="D35" s="271"/>
      <c r="E35" s="272"/>
      <c r="F35" s="3">
        <f>SUM(F26+F14)</f>
        <v>3473250.04</v>
      </c>
      <c r="H35" s="75"/>
    </row>
    <row r="37" spans="2:20" s="101" customFormat="1" x14ac:dyDescent="0.25">
      <c r="B37" s="100" t="s">
        <v>25</v>
      </c>
      <c r="D37" s="102"/>
      <c r="E37" s="102"/>
      <c r="F37" s="103"/>
      <c r="G37" s="103"/>
      <c r="H37" s="104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</row>
    <row r="38" spans="2:20" s="101" customFormat="1" x14ac:dyDescent="0.25">
      <c r="B38" s="100"/>
      <c r="D38" s="102"/>
      <c r="E38" s="102"/>
      <c r="F38" s="103"/>
      <c r="G38" s="103"/>
      <c r="H38" s="104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  <row r="39" spans="2:20" s="101" customFormat="1" ht="12.75" customHeight="1" x14ac:dyDescent="0.25">
      <c r="B39" s="105" t="s">
        <v>26</v>
      </c>
      <c r="C39" s="105"/>
      <c r="D39" s="102"/>
      <c r="E39" s="102"/>
      <c r="F39" s="103"/>
      <c r="G39" s="103"/>
      <c r="H39" s="104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0" spans="2:20" s="101" customFormat="1" x14ac:dyDescent="0.25">
      <c r="B40" s="106"/>
      <c r="C40" s="106"/>
      <c r="D40" s="102"/>
      <c r="E40" s="102"/>
      <c r="F40" s="103"/>
      <c r="G40" s="103"/>
      <c r="H40" s="104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</row>
    <row r="41" spans="2:20" s="110" customFormat="1" ht="18.75" customHeight="1" x14ac:dyDescent="0.25">
      <c r="B41" s="107" t="s">
        <v>27</v>
      </c>
      <c r="C41" s="106"/>
      <c r="D41" s="108"/>
      <c r="E41" s="108"/>
      <c r="F41" s="109"/>
      <c r="G41" s="109"/>
      <c r="H41" s="104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</row>
    <row r="42" spans="2:20" s="112" customFormat="1" x14ac:dyDescent="0.25">
      <c r="B42" s="111" t="s">
        <v>210</v>
      </c>
      <c r="D42" s="113"/>
      <c r="E42" s="113"/>
      <c r="F42" s="114"/>
      <c r="G42" s="114"/>
      <c r="H42" s="10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</row>
    <row r="43" spans="2:20" s="112" customFormat="1" x14ac:dyDescent="0.25">
      <c r="B43" s="112" t="s">
        <v>211</v>
      </c>
      <c r="D43" s="113"/>
      <c r="E43" s="113"/>
      <c r="F43" s="114"/>
      <c r="G43" s="114"/>
      <c r="H43" s="10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</row>
    <row r="44" spans="2:20" s="112" customFormat="1" x14ac:dyDescent="0.25">
      <c r="B44" s="112" t="s">
        <v>212</v>
      </c>
      <c r="D44" s="113"/>
      <c r="E44" s="113"/>
      <c r="F44" s="114"/>
      <c r="G44" s="114"/>
      <c r="H44" s="10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</row>
    <row r="45" spans="2:20" s="112" customFormat="1" x14ac:dyDescent="0.25">
      <c r="B45" s="112" t="s">
        <v>213</v>
      </c>
      <c r="D45" s="113"/>
      <c r="E45" s="113"/>
      <c r="F45" s="114"/>
      <c r="G45" s="114"/>
      <c r="H45" s="10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</row>
    <row r="46" spans="2:20" s="112" customFormat="1" x14ac:dyDescent="0.25">
      <c r="D46" s="113"/>
      <c r="E46" s="113"/>
      <c r="F46" s="114"/>
      <c r="G46" s="114"/>
      <c r="H46" s="10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</row>
    <row r="47" spans="2:20" s="119" customFormat="1" x14ac:dyDescent="0.25">
      <c r="B47" s="115" t="s">
        <v>28</v>
      </c>
      <c r="C47" s="115"/>
      <c r="D47" s="116"/>
      <c r="E47" s="116"/>
      <c r="F47" s="117"/>
      <c r="G47" s="117"/>
      <c r="H47" s="118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</row>
    <row r="48" spans="2:20" s="112" customFormat="1" x14ac:dyDescent="0.25">
      <c r="B48" s="112" t="s">
        <v>214</v>
      </c>
      <c r="D48" s="113"/>
      <c r="E48" s="113"/>
      <c r="F48" s="114"/>
      <c r="G48" s="114"/>
      <c r="H48" s="10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</row>
    <row r="49" spans="2:20" s="112" customFormat="1" x14ac:dyDescent="0.25">
      <c r="B49" s="112" t="s">
        <v>215</v>
      </c>
      <c r="D49" s="113"/>
      <c r="E49" s="113"/>
      <c r="F49" s="114"/>
      <c r="G49" s="114"/>
      <c r="H49" s="10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</row>
    <row r="50" spans="2:20" s="112" customFormat="1" x14ac:dyDescent="0.25">
      <c r="B50" s="112" t="s">
        <v>216</v>
      </c>
      <c r="D50" s="113"/>
      <c r="E50" s="113"/>
      <c r="F50" s="114"/>
      <c r="G50" s="114"/>
      <c r="H50" s="10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</row>
    <row r="51" spans="2:20" s="112" customFormat="1" x14ac:dyDescent="0.25">
      <c r="B51" s="112" t="s">
        <v>217</v>
      </c>
      <c r="D51" s="113"/>
      <c r="E51" s="113"/>
      <c r="F51" s="114"/>
      <c r="G51" s="114"/>
      <c r="H51" s="10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</row>
    <row r="52" spans="2:20" s="112" customFormat="1" x14ac:dyDescent="0.25">
      <c r="B52" s="112" t="s">
        <v>218</v>
      </c>
      <c r="D52" s="113"/>
      <c r="E52" s="113"/>
      <c r="F52" s="114"/>
      <c r="G52" s="114"/>
      <c r="H52" s="10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</row>
    <row r="53" spans="2:20" s="112" customFormat="1" x14ac:dyDescent="0.25">
      <c r="B53" s="112" t="s">
        <v>219</v>
      </c>
      <c r="D53" s="113"/>
      <c r="E53" s="113"/>
      <c r="F53" s="114"/>
      <c r="G53" s="114"/>
      <c r="H53" s="10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</row>
    <row r="54" spans="2:20" s="112" customFormat="1" x14ac:dyDescent="0.25">
      <c r="B54" s="112" t="s">
        <v>220</v>
      </c>
      <c r="D54" s="113"/>
      <c r="E54" s="113"/>
      <c r="F54" s="114"/>
      <c r="G54" s="114"/>
      <c r="H54" s="10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</row>
    <row r="55" spans="2:20" s="112" customFormat="1" x14ac:dyDescent="0.25">
      <c r="B55" s="112" t="s">
        <v>221</v>
      </c>
      <c r="D55" s="113"/>
      <c r="E55" s="113"/>
      <c r="F55" s="114"/>
      <c r="G55" s="114"/>
      <c r="H55" s="10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</row>
    <row r="56" spans="2:20" s="112" customFormat="1" x14ac:dyDescent="0.25">
      <c r="D56" s="113"/>
      <c r="E56" s="113"/>
      <c r="F56" s="114"/>
      <c r="G56" s="114"/>
      <c r="H56" s="10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</row>
    <row r="57" spans="2:20" s="119" customFormat="1" x14ac:dyDescent="0.25">
      <c r="B57" s="115" t="s">
        <v>29</v>
      </c>
      <c r="C57" s="115"/>
      <c r="D57" s="116"/>
      <c r="E57" s="116"/>
      <c r="F57" s="117"/>
      <c r="G57" s="117"/>
      <c r="H57" s="118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</row>
    <row r="58" spans="2:20" s="120" customFormat="1" x14ac:dyDescent="0.25">
      <c r="B58" s="120" t="s">
        <v>30</v>
      </c>
      <c r="D58" s="121"/>
      <c r="E58" s="121"/>
      <c r="F58" s="122"/>
      <c r="G58" s="122"/>
      <c r="H58" s="118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</row>
    <row r="59" spans="2:20" s="112" customFormat="1" x14ac:dyDescent="0.25">
      <c r="B59" s="112" t="s">
        <v>31</v>
      </c>
      <c r="D59" s="113"/>
      <c r="E59" s="113"/>
      <c r="F59" s="114"/>
      <c r="G59" s="114"/>
      <c r="H59" s="10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</row>
    <row r="60" spans="2:20" s="112" customFormat="1" x14ac:dyDescent="0.25">
      <c r="B60" s="112" t="s">
        <v>32</v>
      </c>
      <c r="D60" s="113"/>
      <c r="E60" s="113"/>
      <c r="F60" s="114"/>
      <c r="G60" s="114"/>
      <c r="H60" s="10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</row>
    <row r="61" spans="2:20" s="112" customFormat="1" x14ac:dyDescent="0.25">
      <c r="B61" s="112" t="s">
        <v>222</v>
      </c>
      <c r="D61" s="113"/>
      <c r="E61" s="113"/>
      <c r="F61" s="114"/>
      <c r="G61" s="114"/>
      <c r="H61" s="10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</row>
    <row r="62" spans="2:20" s="112" customFormat="1" x14ac:dyDescent="0.25">
      <c r="B62" s="112" t="s">
        <v>223</v>
      </c>
      <c r="D62" s="113"/>
      <c r="E62" s="113"/>
      <c r="F62" s="114"/>
      <c r="G62" s="114"/>
      <c r="H62" s="10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</row>
    <row r="63" spans="2:20" s="112" customFormat="1" x14ac:dyDescent="0.25">
      <c r="B63" s="112" t="s">
        <v>224</v>
      </c>
      <c r="D63" s="113"/>
      <c r="E63" s="113"/>
      <c r="F63" s="114"/>
      <c r="G63" s="114"/>
      <c r="H63" s="10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</row>
    <row r="64" spans="2:20" s="112" customFormat="1" x14ac:dyDescent="0.25">
      <c r="B64" s="112" t="s">
        <v>225</v>
      </c>
      <c r="D64" s="113"/>
      <c r="E64" s="113"/>
      <c r="F64" s="114"/>
      <c r="G64" s="114"/>
      <c r="H64" s="10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</row>
    <row r="65" spans="2:20" s="112" customFormat="1" x14ac:dyDescent="0.25">
      <c r="B65" s="120" t="s">
        <v>33</v>
      </c>
      <c r="D65" s="113"/>
      <c r="E65" s="113"/>
      <c r="F65" s="114"/>
      <c r="G65" s="114"/>
      <c r="H65" s="10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</row>
    <row r="66" spans="2:20" s="112" customFormat="1" x14ac:dyDescent="0.25">
      <c r="B66" s="112" t="s">
        <v>34</v>
      </c>
      <c r="D66" s="113"/>
      <c r="E66" s="113"/>
      <c r="F66" s="114"/>
      <c r="G66" s="114"/>
      <c r="H66" s="10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</row>
    <row r="67" spans="2:20" s="112" customFormat="1" x14ac:dyDescent="0.25">
      <c r="B67" s="112" t="s">
        <v>35</v>
      </c>
      <c r="D67" s="113"/>
      <c r="E67" s="113"/>
      <c r="F67" s="114"/>
      <c r="G67" s="114"/>
      <c r="H67" s="10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</row>
    <row r="68" spans="2:20" s="112" customFormat="1" x14ac:dyDescent="0.25">
      <c r="B68" s="112" t="s">
        <v>36</v>
      </c>
      <c r="D68" s="113"/>
      <c r="E68" s="113"/>
      <c r="F68" s="114"/>
      <c r="G68" s="114"/>
      <c r="H68" s="10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</row>
    <row r="69" spans="2:20" s="112" customFormat="1" x14ac:dyDescent="0.25">
      <c r="B69" s="112" t="s">
        <v>37</v>
      </c>
      <c r="D69" s="113"/>
      <c r="E69" s="113"/>
      <c r="F69" s="114"/>
      <c r="G69" s="114"/>
      <c r="H69" s="10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</row>
    <row r="70" spans="2:20" s="112" customFormat="1" x14ac:dyDescent="0.25">
      <c r="B70" s="112" t="s">
        <v>226</v>
      </c>
      <c r="D70" s="113"/>
      <c r="E70" s="113"/>
      <c r="F70" s="114"/>
      <c r="G70" s="114"/>
      <c r="H70" s="10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</row>
    <row r="71" spans="2:20" s="112" customFormat="1" x14ac:dyDescent="0.25">
      <c r="B71" s="112" t="s">
        <v>38</v>
      </c>
      <c r="D71" s="113"/>
      <c r="E71" s="113"/>
      <c r="F71" s="114"/>
      <c r="G71" s="114"/>
      <c r="H71" s="10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</row>
    <row r="72" spans="2:20" s="112" customFormat="1" x14ac:dyDescent="0.25">
      <c r="B72" s="112" t="s">
        <v>39</v>
      </c>
      <c r="D72" s="113"/>
      <c r="E72" s="113"/>
      <c r="F72" s="114"/>
      <c r="G72" s="114"/>
      <c r="H72" s="10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</row>
  </sheetData>
  <sheetProtection algorithmName="SHA-512" hashValue="nkejLRjG26okiz4ZiA58aOvEReae9chHHBC025Bd1CefDLIG8SahncNX0YaafsbtXdgCvJ/M5QSF+Y5/LOo0uw==" saltValue="rkDjA9yegHDBS7mmQkSWjA==" spinCount="100000" sheet="1" objects="1" scenarios="1"/>
  <mergeCells count="11">
    <mergeCell ref="B1:E1"/>
    <mergeCell ref="B35:E35"/>
    <mergeCell ref="C26:E26"/>
    <mergeCell ref="C14:E14"/>
    <mergeCell ref="D6:H6"/>
    <mergeCell ref="B10:H10"/>
    <mergeCell ref="K12:L12"/>
    <mergeCell ref="B6:C6"/>
    <mergeCell ref="B4:H4"/>
    <mergeCell ref="F5:G5"/>
    <mergeCell ref="F12:G12"/>
  </mergeCells>
  <dataValidations count="2">
    <dataValidation type="list" allowBlank="1" showInputMessage="1" showErrorMessage="1" sqref="G27:G34 G15:G25" xr:uid="{00000000-0002-0000-0300-000000000000}">
      <formula1>"Odtworzeniowa,Księgowa Brutto,Rzeczywista"</formula1>
    </dataValidation>
    <dataValidation type="list" allowBlank="1" showInputMessage="1" showErrorMessage="1" sqref="O27:P34 O15:P25" xr:uid="{00000000-0002-0000-0300-000001000000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9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83"/>
  <sheetViews>
    <sheetView showGridLines="0" zoomScale="85" zoomScaleNormal="85" workbookViewId="0">
      <selection activeCell="D20" sqref="D20:E77"/>
    </sheetView>
  </sheetViews>
  <sheetFormatPr defaultColWidth="27" defaultRowHeight="10.199999999999999" x14ac:dyDescent="0.25"/>
  <cols>
    <col min="1" max="1" width="5.33203125" style="127" customWidth="1"/>
    <col min="2" max="2" width="3.88671875" style="126" customWidth="1"/>
    <col min="3" max="3" width="46.109375" style="127" customWidth="1"/>
    <col min="4" max="5" width="22.109375" style="127" customWidth="1"/>
    <col min="6" max="6" width="13" style="127" customWidth="1"/>
    <col min="7" max="7" width="16.109375" style="127" customWidth="1"/>
    <col min="8" max="8" width="11.5546875" style="127" customWidth="1"/>
    <col min="9" max="9" width="11" style="127" customWidth="1"/>
    <col min="10" max="250" width="9.109375" style="127" customWidth="1"/>
    <col min="251" max="251" width="3.88671875" style="127" customWidth="1"/>
    <col min="252" max="252" width="33.6640625" style="127" customWidth="1"/>
    <col min="253" max="253" width="25.6640625" style="127" customWidth="1"/>
    <col min="254" max="16384" width="27" style="127"/>
  </cols>
  <sheetData>
    <row r="1" spans="2:6" ht="53.25" customHeight="1" x14ac:dyDescent="0.25">
      <c r="B1" s="205" t="str">
        <f>'DANE OGÓLNE'!B1</f>
        <v>Załącznik nr19 do Specyfikacji Warunków Zamówienia pn. „Usługa ubezpieczenia Gminy Przemęt oraz podległych jednostek organizacyjnych”
Znak Sprawy ZP.5.2026.PIB
- "Wykaz mienia_ZS Przemęt"</v>
      </c>
      <c r="C1" s="205"/>
      <c r="D1" s="205"/>
    </row>
    <row r="2" spans="2:6" ht="36.75" customHeight="1" x14ac:dyDescent="0.25"/>
    <row r="3" spans="2:6" ht="36.75" customHeight="1" x14ac:dyDescent="0.25">
      <c r="B3" s="285" t="s">
        <v>2</v>
      </c>
      <c r="C3" s="285"/>
      <c r="D3" s="285"/>
      <c r="E3" s="285"/>
      <c r="F3" s="285"/>
    </row>
    <row r="4" spans="2:6" ht="36.75" customHeight="1" x14ac:dyDescent="0.25"/>
    <row r="5" spans="2:6" ht="24" customHeight="1" x14ac:dyDescent="0.25">
      <c r="B5" s="278" t="s">
        <v>18</v>
      </c>
      <c r="C5" s="279"/>
      <c r="D5" s="284" t="s">
        <v>137</v>
      </c>
      <c r="E5" s="284"/>
      <c r="F5" s="284"/>
    </row>
    <row r="6" spans="2:6" ht="24" customHeight="1" x14ac:dyDescent="0.25">
      <c r="B6" s="278" t="s">
        <v>109</v>
      </c>
      <c r="C6" s="279"/>
      <c r="D6" s="284" t="s">
        <v>134</v>
      </c>
      <c r="E6" s="284"/>
      <c r="F6" s="284"/>
    </row>
    <row r="7" spans="2:6" s="152" customFormat="1" ht="21.75" customHeight="1" thickBot="1" x14ac:dyDescent="0.3">
      <c r="B7" s="159"/>
      <c r="C7" s="159"/>
    </row>
    <row r="8" spans="2:6" s="152" customFormat="1" ht="39" customHeight="1" x14ac:dyDescent="0.25">
      <c r="B8" s="159"/>
      <c r="C8" s="159"/>
      <c r="D8" s="282" t="s">
        <v>366</v>
      </c>
      <c r="E8" s="283"/>
    </row>
    <row r="9" spans="2:6" ht="36" customHeight="1" x14ac:dyDescent="0.25">
      <c r="B9" s="132" t="s">
        <v>17</v>
      </c>
      <c r="C9" s="161" t="s">
        <v>19</v>
      </c>
      <c r="D9" s="134" t="s">
        <v>20</v>
      </c>
      <c r="E9" s="135" t="s">
        <v>21</v>
      </c>
    </row>
    <row r="10" spans="2:6" ht="30.75" customHeight="1" x14ac:dyDescent="0.25">
      <c r="B10" s="150">
        <v>1</v>
      </c>
      <c r="C10" s="184" t="s">
        <v>89</v>
      </c>
      <c r="D10" s="186">
        <f>SUMIF($G$22:$G$83,"stacjonarny",$D$22:$D$83)</f>
        <v>210174.96000000002</v>
      </c>
      <c r="E10" s="187" t="s">
        <v>92</v>
      </c>
    </row>
    <row r="11" spans="2:6" ht="30.75" customHeight="1" x14ac:dyDescent="0.25">
      <c r="B11" s="150">
        <v>2</v>
      </c>
      <c r="C11" s="185" t="s">
        <v>90</v>
      </c>
      <c r="D11" s="186">
        <f>SUMIF($G$22:$G$83,"przenośny",$D$22:$D$83)</f>
        <v>237247.22999999998</v>
      </c>
      <c r="E11" s="187" t="s">
        <v>92</v>
      </c>
    </row>
    <row r="12" spans="2:6" ht="30.75" customHeight="1" x14ac:dyDescent="0.25">
      <c r="B12" s="150">
        <v>3</v>
      </c>
      <c r="C12" s="185" t="s">
        <v>91</v>
      </c>
      <c r="D12" s="188">
        <f>SUMIF($G$22:$G$83,"oprogramowanie",$D$22:$D$83)</f>
        <v>0</v>
      </c>
      <c r="E12" s="187" t="s">
        <v>92</v>
      </c>
    </row>
    <row r="13" spans="2:6" ht="30.75" customHeight="1" x14ac:dyDescent="0.25">
      <c r="B13" s="150">
        <v>4</v>
      </c>
      <c r="C13" s="185" t="s">
        <v>184</v>
      </c>
      <c r="D13" s="188">
        <f>SUMIF($G$21:$G$287,"Monitoring",$D$21:$D$287)</f>
        <v>0</v>
      </c>
      <c r="E13" s="187" t="s">
        <v>92</v>
      </c>
    </row>
    <row r="14" spans="2:6" ht="24" customHeight="1" x14ac:dyDescent="0.25">
      <c r="B14" s="289" t="s">
        <v>16</v>
      </c>
      <c r="C14" s="290"/>
      <c r="D14" s="189">
        <f>SUM(D10:D13)</f>
        <v>447422.19</v>
      </c>
      <c r="E14" s="190"/>
    </row>
    <row r="15" spans="2:6" ht="18" customHeight="1" thickBot="1" x14ac:dyDescent="0.3">
      <c r="B15" s="280" t="s">
        <v>183</v>
      </c>
      <c r="C15" s="281"/>
      <c r="D15" s="191">
        <f>SUMIF($K$22:$K$288,"TAK",$D$22:$D$288)</f>
        <v>0</v>
      </c>
      <c r="E15" s="155"/>
    </row>
    <row r="16" spans="2:6" x14ac:dyDescent="0.25">
      <c r="C16" s="160"/>
    </row>
    <row r="17" spans="2:11" ht="159.6" hidden="1" customHeight="1" x14ac:dyDescent="0.25">
      <c r="B17" s="286" t="s">
        <v>227</v>
      </c>
      <c r="C17" s="287"/>
      <c r="D17" s="287"/>
      <c r="E17" s="287"/>
      <c r="F17" s="287"/>
      <c r="G17" s="287"/>
      <c r="H17" s="288"/>
    </row>
    <row r="18" spans="2:11" ht="14.4" customHeight="1" x14ac:dyDescent="0.25">
      <c r="C18" s="160"/>
    </row>
    <row r="19" spans="2:11" ht="10.8" thickBot="1" x14ac:dyDescent="0.3">
      <c r="C19" s="160"/>
    </row>
    <row r="20" spans="2:11" ht="44.4" customHeight="1" x14ac:dyDescent="0.25">
      <c r="C20" s="160"/>
      <c r="D20" s="282" t="s">
        <v>366</v>
      </c>
      <c r="E20" s="283"/>
    </row>
    <row r="21" spans="2:11" s="80" customFormat="1" ht="48.75" customHeight="1" x14ac:dyDescent="0.25">
      <c r="B21" s="132" t="s">
        <v>17</v>
      </c>
      <c r="C21" s="161" t="s">
        <v>19</v>
      </c>
      <c r="D21" s="134" t="s">
        <v>22</v>
      </c>
      <c r="E21" s="135" t="s">
        <v>21</v>
      </c>
      <c r="F21" s="195" t="s">
        <v>44</v>
      </c>
      <c r="G21" s="132" t="s">
        <v>50</v>
      </c>
      <c r="H21" s="132" t="s">
        <v>126</v>
      </c>
      <c r="I21" s="132" t="s">
        <v>45</v>
      </c>
      <c r="J21" s="132" t="s">
        <v>93</v>
      </c>
      <c r="K21" s="132" t="s">
        <v>182</v>
      </c>
    </row>
    <row r="22" spans="2:11" s="80" customFormat="1" ht="20.25" customHeight="1" x14ac:dyDescent="0.25">
      <c r="B22" s="57">
        <v>1</v>
      </c>
      <c r="C22" s="192" t="s">
        <v>165</v>
      </c>
      <c r="D22" s="199">
        <v>2399</v>
      </c>
      <c r="E22" s="179" t="s">
        <v>130</v>
      </c>
      <c r="F22" s="162"/>
      <c r="G22" s="57" t="s">
        <v>136</v>
      </c>
      <c r="H22" s="57">
        <v>1</v>
      </c>
      <c r="I22" s="59"/>
      <c r="J22" s="57">
        <v>2021</v>
      </c>
      <c r="K22" s="57" t="s">
        <v>158</v>
      </c>
    </row>
    <row r="23" spans="2:11" s="182" customFormat="1" ht="20.25" customHeight="1" x14ac:dyDescent="0.25">
      <c r="B23" s="57">
        <v>2</v>
      </c>
      <c r="C23" s="192" t="s">
        <v>166</v>
      </c>
      <c r="D23" s="199">
        <v>2900</v>
      </c>
      <c r="E23" s="179" t="s">
        <v>130</v>
      </c>
      <c r="F23" s="162"/>
      <c r="G23" s="57" t="s">
        <v>136</v>
      </c>
      <c r="H23" s="57">
        <v>1</v>
      </c>
      <c r="I23" s="59"/>
      <c r="J23" s="57">
        <v>2021</v>
      </c>
      <c r="K23" s="57" t="s">
        <v>158</v>
      </c>
    </row>
    <row r="24" spans="2:11" s="182" customFormat="1" ht="20.25" customHeight="1" x14ac:dyDescent="0.25">
      <c r="B24" s="57">
        <v>3</v>
      </c>
      <c r="C24" s="192" t="s">
        <v>167</v>
      </c>
      <c r="D24" s="199">
        <v>3499</v>
      </c>
      <c r="E24" s="179" t="s">
        <v>130</v>
      </c>
      <c r="F24" s="162"/>
      <c r="G24" s="57" t="s">
        <v>136</v>
      </c>
      <c r="H24" s="57">
        <v>1</v>
      </c>
      <c r="I24" s="59"/>
      <c r="J24" s="57">
        <v>2021</v>
      </c>
      <c r="K24" s="57" t="s">
        <v>158</v>
      </c>
    </row>
    <row r="25" spans="2:11" s="182" customFormat="1" ht="20.25" customHeight="1" x14ac:dyDescent="0.25">
      <c r="B25" s="57">
        <v>4</v>
      </c>
      <c r="C25" s="185" t="s">
        <v>168</v>
      </c>
      <c r="D25" s="199">
        <v>1500</v>
      </c>
      <c r="E25" s="179" t="s">
        <v>130</v>
      </c>
      <c r="F25" s="162"/>
      <c r="G25" s="57" t="s">
        <v>136</v>
      </c>
      <c r="H25" s="57">
        <v>1</v>
      </c>
      <c r="I25" s="59"/>
      <c r="J25" s="57">
        <v>2021</v>
      </c>
      <c r="K25" s="57" t="s">
        <v>158</v>
      </c>
    </row>
    <row r="26" spans="2:11" s="182" customFormat="1" ht="20.25" customHeight="1" x14ac:dyDescent="0.25">
      <c r="B26" s="57">
        <v>5</v>
      </c>
      <c r="C26" s="185" t="s">
        <v>169</v>
      </c>
      <c r="D26" s="199">
        <v>3075</v>
      </c>
      <c r="E26" s="179" t="s">
        <v>130</v>
      </c>
      <c r="F26" s="162"/>
      <c r="G26" s="57" t="s">
        <v>136</v>
      </c>
      <c r="H26" s="57">
        <v>1</v>
      </c>
      <c r="I26" s="59"/>
      <c r="J26" s="57">
        <v>2021</v>
      </c>
      <c r="K26" s="57" t="s">
        <v>158</v>
      </c>
    </row>
    <row r="27" spans="2:11" s="182" customFormat="1" ht="20.25" customHeight="1" x14ac:dyDescent="0.25">
      <c r="B27" s="57">
        <v>6</v>
      </c>
      <c r="C27" s="185" t="s">
        <v>170</v>
      </c>
      <c r="D27" s="199">
        <v>6062</v>
      </c>
      <c r="E27" s="179" t="s">
        <v>130</v>
      </c>
      <c r="F27" s="162"/>
      <c r="G27" s="57" t="s">
        <v>136</v>
      </c>
      <c r="H27" s="57">
        <v>3</v>
      </c>
      <c r="I27" s="59"/>
      <c r="J27" s="57">
        <v>2022</v>
      </c>
      <c r="K27" s="57" t="s">
        <v>158</v>
      </c>
    </row>
    <row r="28" spans="2:11" s="182" customFormat="1" ht="20.25" customHeight="1" x14ac:dyDescent="0.25">
      <c r="B28" s="57">
        <v>7</v>
      </c>
      <c r="C28" s="185" t="s">
        <v>171</v>
      </c>
      <c r="D28" s="199">
        <v>9000</v>
      </c>
      <c r="E28" s="179" t="s">
        <v>130</v>
      </c>
      <c r="F28" s="162"/>
      <c r="G28" s="57" t="s">
        <v>164</v>
      </c>
      <c r="H28" s="57">
        <v>3</v>
      </c>
      <c r="I28" s="59"/>
      <c r="J28" s="57">
        <v>2022</v>
      </c>
      <c r="K28" s="57" t="s">
        <v>158</v>
      </c>
    </row>
    <row r="29" spans="2:11" s="182" customFormat="1" ht="20.25" customHeight="1" x14ac:dyDescent="0.25">
      <c r="B29" s="57">
        <v>8</v>
      </c>
      <c r="C29" s="192" t="s">
        <v>172</v>
      </c>
      <c r="D29" s="199">
        <v>1500</v>
      </c>
      <c r="E29" s="179" t="s">
        <v>130</v>
      </c>
      <c r="F29" s="162"/>
      <c r="G29" s="57" t="s">
        <v>164</v>
      </c>
      <c r="H29" s="57">
        <v>1</v>
      </c>
      <c r="I29" s="59"/>
      <c r="J29" s="57">
        <v>2022</v>
      </c>
      <c r="K29" s="57" t="s">
        <v>158</v>
      </c>
    </row>
    <row r="30" spans="2:11" s="182" customFormat="1" ht="20.25" customHeight="1" x14ac:dyDescent="0.25">
      <c r="B30" s="57">
        <v>9</v>
      </c>
      <c r="C30" s="192" t="s">
        <v>173</v>
      </c>
      <c r="D30" s="199">
        <v>6380</v>
      </c>
      <c r="E30" s="179" t="s">
        <v>130</v>
      </c>
      <c r="F30" s="162"/>
      <c r="G30" s="57" t="s">
        <v>164</v>
      </c>
      <c r="H30" s="57">
        <v>1</v>
      </c>
      <c r="I30" s="59"/>
      <c r="J30" s="57">
        <v>2022</v>
      </c>
      <c r="K30" s="57" t="s">
        <v>158</v>
      </c>
    </row>
    <row r="31" spans="2:11" s="182" customFormat="1" ht="20.25" customHeight="1" x14ac:dyDescent="0.25">
      <c r="B31" s="57">
        <v>10</v>
      </c>
      <c r="C31" s="192" t="s">
        <v>174</v>
      </c>
      <c r="D31" s="199">
        <v>3499</v>
      </c>
      <c r="E31" s="179" t="s">
        <v>130</v>
      </c>
      <c r="F31" s="162"/>
      <c r="G31" s="57" t="s">
        <v>164</v>
      </c>
      <c r="H31" s="57">
        <v>1</v>
      </c>
      <c r="I31" s="59"/>
      <c r="J31" s="57">
        <v>2021</v>
      </c>
      <c r="K31" s="57" t="s">
        <v>158</v>
      </c>
    </row>
    <row r="32" spans="2:11" s="182" customFormat="1" ht="20.25" customHeight="1" x14ac:dyDescent="0.25">
      <c r="B32" s="57">
        <v>11</v>
      </c>
      <c r="C32" s="192" t="s">
        <v>175</v>
      </c>
      <c r="D32" s="199">
        <v>5498.1</v>
      </c>
      <c r="E32" s="179" t="s">
        <v>130</v>
      </c>
      <c r="F32" s="162"/>
      <c r="G32" s="57" t="s">
        <v>136</v>
      </c>
      <c r="H32" s="57">
        <v>1</v>
      </c>
      <c r="I32" s="59"/>
      <c r="J32" s="57">
        <v>2021</v>
      </c>
      <c r="K32" s="57" t="s">
        <v>158</v>
      </c>
    </row>
    <row r="33" spans="2:11" s="182" customFormat="1" ht="20.25" customHeight="1" x14ac:dyDescent="0.25">
      <c r="B33" s="57">
        <v>12</v>
      </c>
      <c r="C33" s="192" t="s">
        <v>176</v>
      </c>
      <c r="D33" s="199">
        <v>8100</v>
      </c>
      <c r="E33" s="179" t="s">
        <v>130</v>
      </c>
      <c r="F33" s="162"/>
      <c r="G33" s="57" t="s">
        <v>164</v>
      </c>
      <c r="H33" s="57">
        <v>1</v>
      </c>
      <c r="I33" s="59"/>
      <c r="J33" s="57">
        <v>2022</v>
      </c>
      <c r="K33" s="57" t="s">
        <v>158</v>
      </c>
    </row>
    <row r="34" spans="2:11" s="182" customFormat="1" ht="20.25" customHeight="1" x14ac:dyDescent="0.25">
      <c r="B34" s="57">
        <v>13</v>
      </c>
      <c r="C34" s="192" t="s">
        <v>177</v>
      </c>
      <c r="D34" s="199">
        <v>17500</v>
      </c>
      <c r="E34" s="179" t="s">
        <v>130</v>
      </c>
      <c r="F34" s="162"/>
      <c r="G34" s="57" t="s">
        <v>164</v>
      </c>
      <c r="H34" s="57">
        <v>2</v>
      </c>
      <c r="I34" s="59"/>
      <c r="J34" s="57">
        <v>2022</v>
      </c>
      <c r="K34" s="57" t="s">
        <v>158</v>
      </c>
    </row>
    <row r="35" spans="2:11" s="182" customFormat="1" ht="20.25" customHeight="1" x14ac:dyDescent="0.25">
      <c r="B35" s="57">
        <v>14</v>
      </c>
      <c r="C35" s="192" t="s">
        <v>178</v>
      </c>
      <c r="D35" s="199">
        <v>7700</v>
      </c>
      <c r="E35" s="179" t="s">
        <v>130</v>
      </c>
      <c r="F35" s="162"/>
      <c r="G35" s="57" t="s">
        <v>164</v>
      </c>
      <c r="H35" s="57">
        <v>2</v>
      </c>
      <c r="I35" s="59"/>
      <c r="J35" s="57">
        <v>2022</v>
      </c>
      <c r="K35" s="57" t="s">
        <v>158</v>
      </c>
    </row>
    <row r="36" spans="2:11" s="182" customFormat="1" ht="20.25" customHeight="1" x14ac:dyDescent="0.25">
      <c r="B36" s="57">
        <v>15</v>
      </c>
      <c r="C36" s="192" t="s">
        <v>180</v>
      </c>
      <c r="D36" s="199">
        <v>37710</v>
      </c>
      <c r="E36" s="179" t="s">
        <v>130</v>
      </c>
      <c r="F36" s="162"/>
      <c r="G36" s="57" t="s">
        <v>164</v>
      </c>
      <c r="H36" s="57">
        <v>18</v>
      </c>
      <c r="I36" s="59"/>
      <c r="J36" s="57">
        <v>2023</v>
      </c>
      <c r="K36" s="57" t="s">
        <v>158</v>
      </c>
    </row>
    <row r="37" spans="2:11" s="182" customFormat="1" ht="20.25" customHeight="1" x14ac:dyDescent="0.25">
      <c r="B37" s="57">
        <v>16</v>
      </c>
      <c r="C37" s="192" t="s">
        <v>181</v>
      </c>
      <c r="D37" s="199">
        <v>12900</v>
      </c>
      <c r="E37" s="179" t="s">
        <v>130</v>
      </c>
      <c r="F37" s="162"/>
      <c r="G37" s="57" t="s">
        <v>164</v>
      </c>
      <c r="H37" s="57">
        <v>2</v>
      </c>
      <c r="I37" s="59"/>
      <c r="J37" s="57">
        <v>2023</v>
      </c>
      <c r="K37" s="57" t="s">
        <v>158</v>
      </c>
    </row>
    <row r="38" spans="2:11" s="182" customFormat="1" ht="20.25" customHeight="1" x14ac:dyDescent="0.25">
      <c r="B38" s="57">
        <v>17</v>
      </c>
      <c r="C38" s="192" t="s">
        <v>228</v>
      </c>
      <c r="D38" s="199">
        <v>7516.53</v>
      </c>
      <c r="E38" s="179" t="s">
        <v>130</v>
      </c>
      <c r="F38" s="162"/>
      <c r="G38" s="57" t="s">
        <v>164</v>
      </c>
      <c r="H38" s="57">
        <v>1</v>
      </c>
      <c r="I38" s="59"/>
      <c r="J38" s="57">
        <v>2023</v>
      </c>
      <c r="K38" s="57" t="s">
        <v>158</v>
      </c>
    </row>
    <row r="39" spans="2:11" s="182" customFormat="1" ht="20.25" customHeight="1" x14ac:dyDescent="0.25">
      <c r="B39" s="57">
        <v>18</v>
      </c>
      <c r="C39" s="192" t="s">
        <v>229</v>
      </c>
      <c r="D39" s="199">
        <v>11435.31</v>
      </c>
      <c r="E39" s="179" t="s">
        <v>130</v>
      </c>
      <c r="F39" s="162"/>
      <c r="G39" s="57" t="s">
        <v>164</v>
      </c>
      <c r="H39" s="57">
        <v>1</v>
      </c>
      <c r="I39" s="59"/>
      <c r="J39" s="57">
        <v>2023</v>
      </c>
      <c r="K39" s="57" t="s">
        <v>158</v>
      </c>
    </row>
    <row r="40" spans="2:11" s="182" customFormat="1" ht="20.25" customHeight="1" x14ac:dyDescent="0.25">
      <c r="B40" s="57">
        <v>19</v>
      </c>
      <c r="C40" s="192" t="s">
        <v>230</v>
      </c>
      <c r="D40" s="199">
        <v>1620</v>
      </c>
      <c r="E40" s="179" t="s">
        <v>130</v>
      </c>
      <c r="F40" s="162"/>
      <c r="G40" s="57" t="s">
        <v>136</v>
      </c>
      <c r="H40" s="57">
        <v>1</v>
      </c>
      <c r="I40" s="59"/>
      <c r="J40" s="57">
        <v>2023</v>
      </c>
      <c r="K40" s="57" t="s">
        <v>158</v>
      </c>
    </row>
    <row r="41" spans="2:11" s="182" customFormat="1" ht="20.25" customHeight="1" x14ac:dyDescent="0.25">
      <c r="B41" s="57">
        <v>20</v>
      </c>
      <c r="C41" s="192" t="s">
        <v>231</v>
      </c>
      <c r="D41" s="199">
        <v>2380</v>
      </c>
      <c r="E41" s="179" t="s">
        <v>130</v>
      </c>
      <c r="F41" s="162"/>
      <c r="G41" s="57" t="s">
        <v>136</v>
      </c>
      <c r="H41" s="57">
        <v>1</v>
      </c>
      <c r="I41" s="59"/>
      <c r="J41" s="57">
        <v>2023</v>
      </c>
      <c r="K41" s="57" t="s">
        <v>158</v>
      </c>
    </row>
    <row r="42" spans="2:11" s="182" customFormat="1" ht="20.25" customHeight="1" x14ac:dyDescent="0.25">
      <c r="B42" s="57">
        <v>21</v>
      </c>
      <c r="C42" s="192" t="s">
        <v>232</v>
      </c>
      <c r="D42" s="199">
        <v>1690</v>
      </c>
      <c r="E42" s="179" t="s">
        <v>130</v>
      </c>
      <c r="F42" s="162"/>
      <c r="G42" s="57" t="s">
        <v>136</v>
      </c>
      <c r="H42" s="57">
        <v>1</v>
      </c>
      <c r="I42" s="59"/>
      <c r="J42" s="57">
        <v>2023</v>
      </c>
      <c r="K42" s="57" t="s">
        <v>158</v>
      </c>
    </row>
    <row r="43" spans="2:11" s="182" customFormat="1" ht="20.25" customHeight="1" x14ac:dyDescent="0.25">
      <c r="B43" s="57">
        <v>22</v>
      </c>
      <c r="C43" s="192" t="s">
        <v>233</v>
      </c>
      <c r="D43" s="199">
        <v>3190</v>
      </c>
      <c r="E43" s="179" t="s">
        <v>130</v>
      </c>
      <c r="F43" s="162"/>
      <c r="G43" s="57" t="s">
        <v>164</v>
      </c>
      <c r="H43" s="57">
        <v>1</v>
      </c>
      <c r="I43" s="59"/>
      <c r="J43" s="57">
        <v>2023</v>
      </c>
      <c r="K43" s="57" t="s">
        <v>158</v>
      </c>
    </row>
    <row r="44" spans="2:11" s="182" customFormat="1" ht="20.25" customHeight="1" x14ac:dyDescent="0.25">
      <c r="B44" s="57">
        <v>23</v>
      </c>
      <c r="C44" s="192" t="s">
        <v>237</v>
      </c>
      <c r="D44" s="199">
        <v>1500</v>
      </c>
      <c r="E44" s="179" t="s">
        <v>130</v>
      </c>
      <c r="F44" s="162"/>
      <c r="G44" s="57" t="s">
        <v>136</v>
      </c>
      <c r="H44" s="57">
        <v>1</v>
      </c>
      <c r="I44" s="59"/>
      <c r="J44" s="57">
        <v>2022</v>
      </c>
      <c r="K44" s="57" t="s">
        <v>158</v>
      </c>
    </row>
    <row r="45" spans="2:11" s="182" customFormat="1" ht="20.25" customHeight="1" x14ac:dyDescent="0.25">
      <c r="B45" s="57">
        <v>24</v>
      </c>
      <c r="C45" s="192" t="s">
        <v>238</v>
      </c>
      <c r="D45" s="199">
        <v>5000</v>
      </c>
      <c r="E45" s="179" t="s">
        <v>130</v>
      </c>
      <c r="F45" s="162"/>
      <c r="G45" s="57" t="s">
        <v>136</v>
      </c>
      <c r="H45" s="57">
        <v>2</v>
      </c>
      <c r="I45" s="59"/>
      <c r="J45" s="57">
        <v>2023</v>
      </c>
      <c r="K45" s="57" t="s">
        <v>158</v>
      </c>
    </row>
    <row r="46" spans="2:11" s="182" customFormat="1" ht="20.25" customHeight="1" x14ac:dyDescent="0.25">
      <c r="B46" s="57">
        <v>25</v>
      </c>
      <c r="C46" s="192" t="s">
        <v>239</v>
      </c>
      <c r="D46" s="199">
        <v>6000</v>
      </c>
      <c r="E46" s="179" t="s">
        <v>130</v>
      </c>
      <c r="F46" s="162"/>
      <c r="G46" s="57" t="s">
        <v>164</v>
      </c>
      <c r="H46" s="57">
        <v>1</v>
      </c>
      <c r="I46" s="59"/>
      <c r="J46" s="57">
        <v>2023</v>
      </c>
      <c r="K46" s="57" t="s">
        <v>158</v>
      </c>
    </row>
    <row r="47" spans="2:11" s="182" customFormat="1" ht="20.25" customHeight="1" x14ac:dyDescent="0.25">
      <c r="B47" s="57">
        <v>26</v>
      </c>
      <c r="C47" s="192" t="s">
        <v>240</v>
      </c>
      <c r="D47" s="199">
        <v>3755</v>
      </c>
      <c r="E47" s="179" t="s">
        <v>130</v>
      </c>
      <c r="F47" s="162"/>
      <c r="G47" s="57" t="s">
        <v>164</v>
      </c>
      <c r="H47" s="57">
        <v>1</v>
      </c>
      <c r="I47" s="59"/>
      <c r="J47" s="57">
        <v>2023</v>
      </c>
      <c r="K47" s="57" t="s">
        <v>158</v>
      </c>
    </row>
    <row r="48" spans="2:11" s="182" customFormat="1" ht="20.25" customHeight="1" x14ac:dyDescent="0.25">
      <c r="B48" s="57">
        <v>27</v>
      </c>
      <c r="C48" s="192" t="s">
        <v>241</v>
      </c>
      <c r="D48" s="199">
        <v>4181.92</v>
      </c>
      <c r="E48" s="179" t="s">
        <v>130</v>
      </c>
      <c r="F48" s="162"/>
      <c r="G48" s="57" t="s">
        <v>164</v>
      </c>
      <c r="H48" s="57">
        <v>1</v>
      </c>
      <c r="I48" s="59"/>
      <c r="J48" s="57">
        <v>2023</v>
      </c>
      <c r="K48" s="57" t="s">
        <v>158</v>
      </c>
    </row>
    <row r="49" spans="2:11" s="182" customFormat="1" ht="20.25" customHeight="1" x14ac:dyDescent="0.25">
      <c r="B49" s="57">
        <v>28</v>
      </c>
      <c r="C49" s="192" t="s">
        <v>242</v>
      </c>
      <c r="D49" s="199">
        <v>4654</v>
      </c>
      <c r="E49" s="179" t="s">
        <v>130</v>
      </c>
      <c r="F49" s="162"/>
      <c r="G49" s="57" t="s">
        <v>164</v>
      </c>
      <c r="H49" s="57">
        <v>1</v>
      </c>
      <c r="I49" s="59"/>
      <c r="J49" s="57">
        <v>2022</v>
      </c>
      <c r="K49" s="57" t="s">
        <v>158</v>
      </c>
    </row>
    <row r="50" spans="2:11" s="182" customFormat="1" ht="20.25" customHeight="1" x14ac:dyDescent="0.25">
      <c r="B50" s="57">
        <v>29</v>
      </c>
      <c r="C50" s="192" t="s">
        <v>243</v>
      </c>
      <c r="D50" s="199">
        <v>6198.2</v>
      </c>
      <c r="E50" s="179" t="s">
        <v>130</v>
      </c>
      <c r="F50" s="162"/>
      <c r="G50" s="57" t="s">
        <v>164</v>
      </c>
      <c r="H50" s="57">
        <v>2</v>
      </c>
      <c r="I50" s="59"/>
      <c r="J50" s="57">
        <v>2023</v>
      </c>
      <c r="K50" s="57" t="s">
        <v>158</v>
      </c>
    </row>
    <row r="51" spans="2:11" s="182" customFormat="1" ht="20.25" customHeight="1" x14ac:dyDescent="0.25">
      <c r="B51" s="57">
        <v>30</v>
      </c>
      <c r="C51" s="192" t="s">
        <v>244</v>
      </c>
      <c r="D51" s="199">
        <v>1929</v>
      </c>
      <c r="E51" s="179" t="s">
        <v>130</v>
      </c>
      <c r="F51" s="162"/>
      <c r="G51" s="57" t="s">
        <v>164</v>
      </c>
      <c r="H51" s="57">
        <v>1</v>
      </c>
      <c r="I51" s="59"/>
      <c r="J51" s="57">
        <v>2023</v>
      </c>
      <c r="K51" s="57" t="s">
        <v>158</v>
      </c>
    </row>
    <row r="52" spans="2:11" s="182" customFormat="1" ht="20.25" customHeight="1" x14ac:dyDescent="0.25">
      <c r="B52" s="57">
        <v>31</v>
      </c>
      <c r="C52" s="192" t="s">
        <v>349</v>
      </c>
      <c r="D52" s="199">
        <v>3198</v>
      </c>
      <c r="E52" s="179" t="s">
        <v>130</v>
      </c>
      <c r="F52" s="162"/>
      <c r="G52" s="57" t="s">
        <v>164</v>
      </c>
      <c r="H52" s="57">
        <v>1</v>
      </c>
      <c r="I52" s="59"/>
      <c r="J52" s="57">
        <v>2024</v>
      </c>
      <c r="K52" s="57" t="s">
        <v>158</v>
      </c>
    </row>
    <row r="53" spans="2:11" s="182" customFormat="1" ht="20.25" customHeight="1" x14ac:dyDescent="0.25">
      <c r="B53" s="57">
        <v>32</v>
      </c>
      <c r="C53" s="192" t="s">
        <v>350</v>
      </c>
      <c r="D53" s="199">
        <v>2800</v>
      </c>
      <c r="E53" s="179" t="s">
        <v>130</v>
      </c>
      <c r="F53" s="162"/>
      <c r="G53" s="57" t="s">
        <v>164</v>
      </c>
      <c r="H53" s="57">
        <v>1</v>
      </c>
      <c r="I53" s="59"/>
      <c r="J53" s="57">
        <v>2024</v>
      </c>
      <c r="K53" s="57" t="s">
        <v>158</v>
      </c>
    </row>
    <row r="54" spans="2:11" s="182" customFormat="1" ht="20.25" customHeight="1" x14ac:dyDescent="0.25">
      <c r="B54" s="57">
        <v>33</v>
      </c>
      <c r="C54" s="192" t="s">
        <v>351</v>
      </c>
      <c r="D54" s="199">
        <v>3799</v>
      </c>
      <c r="E54" s="179" t="s">
        <v>130</v>
      </c>
      <c r="F54" s="162"/>
      <c r="G54" s="57" t="s">
        <v>164</v>
      </c>
      <c r="H54" s="57">
        <v>1</v>
      </c>
      <c r="I54" s="59"/>
      <c r="J54" s="57">
        <v>2024</v>
      </c>
      <c r="K54" s="57" t="s">
        <v>158</v>
      </c>
    </row>
    <row r="55" spans="2:11" s="182" customFormat="1" ht="20.25" customHeight="1" x14ac:dyDescent="0.25">
      <c r="B55" s="57">
        <v>34</v>
      </c>
      <c r="C55" s="192" t="s">
        <v>352</v>
      </c>
      <c r="D55" s="199">
        <v>5800</v>
      </c>
      <c r="E55" s="179" t="s">
        <v>130</v>
      </c>
      <c r="F55" s="162"/>
      <c r="G55" s="57" t="s">
        <v>164</v>
      </c>
      <c r="H55" s="57">
        <v>1</v>
      </c>
      <c r="I55" s="59"/>
      <c r="J55" s="57">
        <v>2024</v>
      </c>
      <c r="K55" s="57" t="s">
        <v>158</v>
      </c>
    </row>
    <row r="56" spans="2:11" s="182" customFormat="1" ht="20.25" customHeight="1" x14ac:dyDescent="0.25">
      <c r="B56" s="57">
        <v>35</v>
      </c>
      <c r="C56" s="193" t="s">
        <v>352</v>
      </c>
      <c r="D56" s="199">
        <v>11788.6</v>
      </c>
      <c r="E56" s="179" t="s">
        <v>130</v>
      </c>
      <c r="F56" s="162"/>
      <c r="G56" s="57" t="s">
        <v>164</v>
      </c>
      <c r="H56" s="57">
        <v>5</v>
      </c>
      <c r="I56" s="59"/>
      <c r="J56" s="57">
        <v>2024</v>
      </c>
      <c r="K56" s="57" t="s">
        <v>158</v>
      </c>
    </row>
    <row r="57" spans="2:11" s="182" customFormat="1" ht="20.25" customHeight="1" x14ac:dyDescent="0.25">
      <c r="B57" s="57">
        <v>36</v>
      </c>
      <c r="C57" s="192" t="s">
        <v>353</v>
      </c>
      <c r="D57" s="199">
        <v>2706</v>
      </c>
      <c r="E57" s="179" t="s">
        <v>130</v>
      </c>
      <c r="F57" s="162"/>
      <c r="G57" s="57" t="s">
        <v>136</v>
      </c>
      <c r="H57" s="57">
        <v>1</v>
      </c>
      <c r="I57" s="59"/>
      <c r="J57" s="57">
        <v>2024</v>
      </c>
      <c r="K57" s="57" t="s">
        <v>158</v>
      </c>
    </row>
    <row r="58" spans="2:11" s="182" customFormat="1" ht="20.25" customHeight="1" x14ac:dyDescent="0.25">
      <c r="B58" s="57">
        <v>37</v>
      </c>
      <c r="C58" s="192" t="s">
        <v>354</v>
      </c>
      <c r="D58" s="199">
        <v>1112</v>
      </c>
      <c r="E58" s="179" t="s">
        <v>130</v>
      </c>
      <c r="F58" s="162"/>
      <c r="G58" s="57" t="s">
        <v>164</v>
      </c>
      <c r="H58" s="57">
        <v>1</v>
      </c>
      <c r="I58" s="59"/>
      <c r="J58" s="57">
        <v>2025</v>
      </c>
      <c r="K58" s="57" t="s">
        <v>158</v>
      </c>
    </row>
    <row r="59" spans="2:11" s="182" customFormat="1" ht="20.25" customHeight="1" x14ac:dyDescent="0.25">
      <c r="B59" s="57">
        <v>38</v>
      </c>
      <c r="C59" s="194" t="s">
        <v>367</v>
      </c>
      <c r="D59" s="199">
        <v>8800</v>
      </c>
      <c r="E59" s="179" t="s">
        <v>130</v>
      </c>
      <c r="F59" s="196"/>
      <c r="G59" s="183" t="s">
        <v>164</v>
      </c>
      <c r="H59" s="183">
        <v>2</v>
      </c>
      <c r="I59" s="166"/>
      <c r="J59" s="183">
        <v>2025</v>
      </c>
      <c r="K59" s="183" t="s">
        <v>158</v>
      </c>
    </row>
    <row r="60" spans="2:11" s="182" customFormat="1" ht="20.25" customHeight="1" x14ac:dyDescent="0.25">
      <c r="B60" s="57">
        <v>39</v>
      </c>
      <c r="C60" s="194" t="s">
        <v>368</v>
      </c>
      <c r="D60" s="199">
        <v>2500</v>
      </c>
      <c r="E60" s="179" t="s">
        <v>130</v>
      </c>
      <c r="F60" s="196"/>
      <c r="G60" s="183" t="s">
        <v>136</v>
      </c>
      <c r="H60" s="183">
        <v>1</v>
      </c>
      <c r="I60" s="166"/>
      <c r="J60" s="183">
        <v>2025</v>
      </c>
      <c r="K60" s="183" t="s">
        <v>158</v>
      </c>
    </row>
    <row r="61" spans="2:11" s="182" customFormat="1" ht="20.25" customHeight="1" x14ac:dyDescent="0.25">
      <c r="B61" s="57">
        <v>40</v>
      </c>
      <c r="C61" s="194" t="s">
        <v>369</v>
      </c>
      <c r="D61" s="199">
        <v>4600</v>
      </c>
      <c r="E61" s="179" t="s">
        <v>130</v>
      </c>
      <c r="F61" s="196"/>
      <c r="G61" s="183" t="s">
        <v>164</v>
      </c>
      <c r="H61" s="183">
        <v>1</v>
      </c>
      <c r="I61" s="166"/>
      <c r="J61" s="183">
        <v>2025</v>
      </c>
      <c r="K61" s="183" t="s">
        <v>158</v>
      </c>
    </row>
    <row r="62" spans="2:11" s="182" customFormat="1" ht="20.25" customHeight="1" x14ac:dyDescent="0.25">
      <c r="B62" s="57">
        <v>41</v>
      </c>
      <c r="C62" s="194" t="s">
        <v>370</v>
      </c>
      <c r="D62" s="199">
        <v>1880.44</v>
      </c>
      <c r="E62" s="179" t="s">
        <v>130</v>
      </c>
      <c r="F62" s="196"/>
      <c r="G62" s="183" t="s">
        <v>136</v>
      </c>
      <c r="H62" s="183">
        <v>1</v>
      </c>
      <c r="I62" s="166"/>
      <c r="J62" s="183">
        <v>2024</v>
      </c>
      <c r="K62" s="183" t="s">
        <v>158</v>
      </c>
    </row>
    <row r="63" spans="2:11" s="182" customFormat="1" ht="20.25" customHeight="1" x14ac:dyDescent="0.25">
      <c r="B63" s="57">
        <v>42</v>
      </c>
      <c r="C63" s="194" t="s">
        <v>371</v>
      </c>
      <c r="D63" s="199">
        <v>2369</v>
      </c>
      <c r="E63" s="179" t="s">
        <v>130</v>
      </c>
      <c r="F63" s="196"/>
      <c r="G63" s="183" t="s">
        <v>136</v>
      </c>
      <c r="H63" s="183">
        <v>1</v>
      </c>
      <c r="I63" s="166"/>
      <c r="J63" s="183">
        <v>2022</v>
      </c>
      <c r="K63" s="183" t="s">
        <v>158</v>
      </c>
    </row>
    <row r="64" spans="2:11" s="182" customFormat="1" ht="20.25" customHeight="1" x14ac:dyDescent="0.25">
      <c r="B64" s="57">
        <v>43</v>
      </c>
      <c r="C64" s="194" t="s">
        <v>372</v>
      </c>
      <c r="D64" s="199">
        <v>7301</v>
      </c>
      <c r="E64" s="179" t="s">
        <v>130</v>
      </c>
      <c r="F64" s="196"/>
      <c r="G64" s="183" t="s">
        <v>136</v>
      </c>
      <c r="H64" s="183">
        <v>1</v>
      </c>
      <c r="I64" s="166"/>
      <c r="J64" s="183">
        <v>2022</v>
      </c>
      <c r="K64" s="183" t="s">
        <v>158</v>
      </c>
    </row>
    <row r="65" spans="2:11" s="182" customFormat="1" ht="20.25" customHeight="1" x14ac:dyDescent="0.25">
      <c r="B65" s="57">
        <v>44</v>
      </c>
      <c r="C65" s="194" t="s">
        <v>373</v>
      </c>
      <c r="D65" s="199">
        <v>2708.13</v>
      </c>
      <c r="E65" s="179" t="s">
        <v>130</v>
      </c>
      <c r="F65" s="196"/>
      <c r="G65" s="183" t="s">
        <v>164</v>
      </c>
      <c r="H65" s="183">
        <v>1</v>
      </c>
      <c r="I65" s="166"/>
      <c r="J65" s="183">
        <v>2026</v>
      </c>
      <c r="K65" s="183" t="s">
        <v>158</v>
      </c>
    </row>
    <row r="66" spans="2:11" s="182" customFormat="1" ht="20.25" customHeight="1" x14ac:dyDescent="0.25">
      <c r="B66" s="57">
        <v>45</v>
      </c>
      <c r="C66" s="194" t="s">
        <v>374</v>
      </c>
      <c r="D66" s="199">
        <v>6484.56</v>
      </c>
      <c r="E66" s="179" t="s">
        <v>130</v>
      </c>
      <c r="F66" s="196"/>
      <c r="G66" s="183" t="s">
        <v>136</v>
      </c>
      <c r="H66" s="183">
        <v>4</v>
      </c>
      <c r="I66" s="166"/>
      <c r="J66" s="183">
        <v>2025</v>
      </c>
      <c r="K66" s="183" t="s">
        <v>158</v>
      </c>
    </row>
    <row r="67" spans="2:11" s="182" customFormat="1" ht="20.25" customHeight="1" x14ac:dyDescent="0.25">
      <c r="B67" s="57">
        <v>46</v>
      </c>
      <c r="C67" s="194" t="s">
        <v>375</v>
      </c>
      <c r="D67" s="199">
        <v>10159.799999999999</v>
      </c>
      <c r="E67" s="179" t="s">
        <v>130</v>
      </c>
      <c r="F67" s="196"/>
      <c r="G67" s="183" t="s">
        <v>136</v>
      </c>
      <c r="H67" s="183">
        <v>7</v>
      </c>
      <c r="I67" s="166"/>
      <c r="J67" s="183">
        <v>2025</v>
      </c>
      <c r="K67" s="183" t="s">
        <v>158</v>
      </c>
    </row>
    <row r="68" spans="2:11" s="182" customFormat="1" ht="20.25" customHeight="1" x14ac:dyDescent="0.25">
      <c r="B68" s="57">
        <v>47</v>
      </c>
      <c r="C68" s="194" t="s">
        <v>374</v>
      </c>
      <c r="D68" s="199">
        <v>11347.98</v>
      </c>
      <c r="E68" s="179" t="s">
        <v>130</v>
      </c>
      <c r="F68" s="196"/>
      <c r="G68" s="183" t="s">
        <v>136</v>
      </c>
      <c r="H68" s="183">
        <v>7</v>
      </c>
      <c r="I68" s="166"/>
      <c r="J68" s="183">
        <v>2025</v>
      </c>
      <c r="K68" s="183" t="s">
        <v>158</v>
      </c>
    </row>
    <row r="69" spans="2:11" s="182" customFormat="1" ht="20.25" customHeight="1" x14ac:dyDescent="0.25">
      <c r="B69" s="57">
        <v>48</v>
      </c>
      <c r="C69" s="194" t="s">
        <v>375</v>
      </c>
      <c r="D69" s="199">
        <v>18868.2</v>
      </c>
      <c r="E69" s="179" t="s">
        <v>130</v>
      </c>
      <c r="F69" s="196"/>
      <c r="G69" s="183" t="s">
        <v>136</v>
      </c>
      <c r="H69" s="183">
        <v>13</v>
      </c>
      <c r="I69" s="166"/>
      <c r="J69" s="183">
        <v>2025</v>
      </c>
      <c r="K69" s="183" t="s">
        <v>158</v>
      </c>
    </row>
    <row r="70" spans="2:11" s="182" customFormat="1" ht="20.25" customHeight="1" x14ac:dyDescent="0.25">
      <c r="B70" s="57">
        <v>49</v>
      </c>
      <c r="C70" s="194" t="s">
        <v>376</v>
      </c>
      <c r="D70" s="199">
        <v>34169.4</v>
      </c>
      <c r="E70" s="179" t="s">
        <v>130</v>
      </c>
      <c r="F70" s="196"/>
      <c r="G70" s="183" t="s">
        <v>136</v>
      </c>
      <c r="H70" s="183">
        <v>12</v>
      </c>
      <c r="I70" s="166"/>
      <c r="J70" s="183">
        <v>2025</v>
      </c>
      <c r="K70" s="183" t="s">
        <v>158</v>
      </c>
    </row>
    <row r="71" spans="2:11" s="182" customFormat="1" ht="20.25" customHeight="1" x14ac:dyDescent="0.25">
      <c r="B71" s="57">
        <v>50</v>
      </c>
      <c r="C71" s="194" t="s">
        <v>377</v>
      </c>
      <c r="D71" s="199">
        <v>99660.75</v>
      </c>
      <c r="E71" s="179" t="s">
        <v>130</v>
      </c>
      <c r="F71" s="196"/>
      <c r="G71" s="183" t="s">
        <v>136</v>
      </c>
      <c r="H71" s="183">
        <v>35</v>
      </c>
      <c r="I71" s="166"/>
      <c r="J71" s="183">
        <v>2025</v>
      </c>
      <c r="K71" s="183" t="s">
        <v>158</v>
      </c>
    </row>
    <row r="72" spans="2:11" s="182" customFormat="1" ht="20.25" customHeight="1" x14ac:dyDescent="0.25">
      <c r="B72" s="57">
        <v>51</v>
      </c>
      <c r="C72" s="194" t="s">
        <v>378</v>
      </c>
      <c r="D72" s="199">
        <v>679</v>
      </c>
      <c r="E72" s="179" t="s">
        <v>130</v>
      </c>
      <c r="F72" s="196"/>
      <c r="G72" s="183" t="s">
        <v>164</v>
      </c>
      <c r="H72" s="183">
        <v>1</v>
      </c>
      <c r="I72" s="166"/>
      <c r="J72" s="183">
        <v>2025</v>
      </c>
      <c r="K72" s="183" t="s">
        <v>158</v>
      </c>
    </row>
    <row r="73" spans="2:11" s="182" customFormat="1" ht="20.25" customHeight="1" x14ac:dyDescent="0.25">
      <c r="B73" s="57">
        <v>52</v>
      </c>
      <c r="C73" s="194" t="s">
        <v>378</v>
      </c>
      <c r="D73" s="199">
        <v>659</v>
      </c>
      <c r="E73" s="179" t="s">
        <v>130</v>
      </c>
      <c r="F73" s="196"/>
      <c r="G73" s="183" t="s">
        <v>164</v>
      </c>
      <c r="H73" s="183">
        <v>1</v>
      </c>
      <c r="I73" s="166"/>
      <c r="J73" s="183">
        <v>2025</v>
      </c>
      <c r="K73" s="183" t="s">
        <v>158</v>
      </c>
    </row>
    <row r="74" spans="2:11" s="182" customFormat="1" ht="20.25" customHeight="1" x14ac:dyDescent="0.25">
      <c r="B74" s="57">
        <v>53</v>
      </c>
      <c r="C74" s="194" t="s">
        <v>379</v>
      </c>
      <c r="D74" s="199">
        <v>6560.79</v>
      </c>
      <c r="E74" s="179" t="s">
        <v>130</v>
      </c>
      <c r="F74" s="196"/>
      <c r="G74" s="183" t="s">
        <v>164</v>
      </c>
      <c r="H74" s="183">
        <v>2</v>
      </c>
      <c r="I74" s="166"/>
      <c r="J74" s="183">
        <v>2025</v>
      </c>
      <c r="K74" s="183" t="s">
        <v>158</v>
      </c>
    </row>
    <row r="75" spans="2:11" s="182" customFormat="1" ht="20.25" customHeight="1" x14ac:dyDescent="0.25">
      <c r="B75" s="57">
        <v>54</v>
      </c>
      <c r="C75" s="194" t="s">
        <v>380</v>
      </c>
      <c r="D75" s="199">
        <v>1228.77</v>
      </c>
      <c r="E75" s="179" t="s">
        <v>130</v>
      </c>
      <c r="F75" s="196"/>
      <c r="G75" s="183" t="s">
        <v>164</v>
      </c>
      <c r="H75" s="183">
        <v>1</v>
      </c>
      <c r="I75" s="166"/>
      <c r="J75" s="183">
        <v>2025</v>
      </c>
      <c r="K75" s="183" t="s">
        <v>158</v>
      </c>
    </row>
    <row r="76" spans="2:11" s="182" customFormat="1" ht="20.25" customHeight="1" x14ac:dyDescent="0.25">
      <c r="B76" s="57">
        <v>55</v>
      </c>
      <c r="C76" s="194" t="s">
        <v>381</v>
      </c>
      <c r="D76" s="199">
        <v>2677</v>
      </c>
      <c r="E76" s="179" t="s">
        <v>130</v>
      </c>
      <c r="F76" s="196"/>
      <c r="G76" s="183" t="s">
        <v>136</v>
      </c>
      <c r="H76" s="183">
        <v>1</v>
      </c>
      <c r="I76" s="166"/>
      <c r="J76" s="183">
        <v>2025</v>
      </c>
      <c r="K76" s="183" t="s">
        <v>158</v>
      </c>
    </row>
    <row r="77" spans="2:11" s="182" customFormat="1" ht="20.25" customHeight="1" thickBot="1" x14ac:dyDescent="0.3">
      <c r="B77" s="57">
        <v>56</v>
      </c>
      <c r="C77" s="194" t="s">
        <v>382</v>
      </c>
      <c r="D77" s="200">
        <v>3292.71</v>
      </c>
      <c r="E77" s="201" t="s">
        <v>130</v>
      </c>
      <c r="F77" s="196"/>
      <c r="G77" s="183" t="s">
        <v>164</v>
      </c>
      <c r="H77" s="183">
        <v>1</v>
      </c>
      <c r="I77" s="166"/>
      <c r="J77" s="183">
        <v>2025</v>
      </c>
      <c r="K77" s="183" t="s">
        <v>158</v>
      </c>
    </row>
    <row r="78" spans="2:11" s="80" customFormat="1" ht="20.25" hidden="1" customHeight="1" x14ac:dyDescent="0.25">
      <c r="B78" s="57">
        <v>57</v>
      </c>
      <c r="C78" s="12"/>
      <c r="D78" s="197"/>
      <c r="E78" s="198" t="s">
        <v>130</v>
      </c>
      <c r="F78" s="11"/>
      <c r="G78" s="11"/>
      <c r="H78" s="11"/>
      <c r="I78" s="1"/>
      <c r="J78" s="11"/>
      <c r="K78" s="11"/>
    </row>
    <row r="79" spans="2:11" s="80" customFormat="1" ht="20.25" hidden="1" customHeight="1" x14ac:dyDescent="0.25">
      <c r="B79" s="57">
        <v>58</v>
      </c>
      <c r="C79" s="12"/>
      <c r="D79" s="10"/>
      <c r="E79" s="166" t="s">
        <v>130</v>
      </c>
      <c r="F79" s="11"/>
      <c r="G79" s="11"/>
      <c r="H79" s="11"/>
      <c r="I79" s="1"/>
      <c r="J79" s="11"/>
      <c r="K79" s="11"/>
    </row>
    <row r="80" spans="2:11" s="80" customFormat="1" ht="20.25" hidden="1" customHeight="1" x14ac:dyDescent="0.25">
      <c r="B80" s="57">
        <v>59</v>
      </c>
      <c r="C80" s="12"/>
      <c r="D80" s="10"/>
      <c r="E80" s="166" t="s">
        <v>130</v>
      </c>
      <c r="F80" s="11"/>
      <c r="G80" s="11"/>
      <c r="H80" s="11"/>
      <c r="I80" s="1"/>
      <c r="J80" s="11"/>
      <c r="K80" s="11"/>
    </row>
    <row r="81" spans="2:11" s="80" customFormat="1" ht="20.25" hidden="1" customHeight="1" x14ac:dyDescent="0.25">
      <c r="B81" s="57">
        <v>60</v>
      </c>
      <c r="C81" s="12"/>
      <c r="D81" s="10"/>
      <c r="E81" s="166" t="s">
        <v>130</v>
      </c>
      <c r="F81" s="11"/>
      <c r="G81" s="11"/>
      <c r="H81" s="11"/>
      <c r="I81" s="1"/>
      <c r="J81" s="11"/>
      <c r="K81" s="11"/>
    </row>
    <row r="82" spans="2:11" s="80" customFormat="1" ht="20.25" hidden="1" customHeight="1" x14ac:dyDescent="0.25">
      <c r="B82" s="57">
        <v>61</v>
      </c>
      <c r="C82" s="12"/>
      <c r="D82" s="10"/>
      <c r="E82" s="166" t="s">
        <v>130</v>
      </c>
      <c r="F82" s="11"/>
      <c r="G82" s="11"/>
      <c r="H82" s="11"/>
      <c r="I82" s="1"/>
      <c r="J82" s="11"/>
      <c r="K82" s="11"/>
    </row>
    <row r="83" spans="2:11" s="80" customFormat="1" ht="20.25" hidden="1" customHeight="1" x14ac:dyDescent="0.25">
      <c r="B83" s="57">
        <v>62</v>
      </c>
      <c r="C83" s="12"/>
      <c r="D83" s="10"/>
      <c r="E83" s="166" t="s">
        <v>130</v>
      </c>
      <c r="F83" s="11"/>
      <c r="G83" s="11"/>
      <c r="H83" s="11"/>
      <c r="I83" s="1"/>
      <c r="J83" s="11"/>
      <c r="K83" s="11"/>
    </row>
  </sheetData>
  <sheetProtection algorithmName="SHA-512" hashValue="DRmjS5I3AytfqX9+HH7RWnnvs3gZJ+J26dNyEkG//enxHoEo/Qj0jHXL5xHjkVL8O8zrMKP32AfS0I7s4+d9Pw==" saltValue="kRsBJdd7uP42/Dtz+VvJOQ==" spinCount="100000" sheet="1" objects="1" scenarios="1"/>
  <autoFilter ref="A21:IS83" xr:uid="{00000000-0009-0000-0000-000004000000}"/>
  <mergeCells count="11">
    <mergeCell ref="B17:H17"/>
    <mergeCell ref="B14:C14"/>
    <mergeCell ref="D20:E20"/>
    <mergeCell ref="B1:D1"/>
    <mergeCell ref="B5:C5"/>
    <mergeCell ref="B15:C15"/>
    <mergeCell ref="D8:E8"/>
    <mergeCell ref="B6:C6"/>
    <mergeCell ref="D6:F6"/>
    <mergeCell ref="D5:F5"/>
    <mergeCell ref="B3:F3"/>
  </mergeCells>
  <dataValidations count="3">
    <dataValidation type="list" allowBlank="1" showInputMessage="1" showErrorMessage="1" sqref="D6 K22:K37" xr:uid="{00000000-0002-0000-0400-000002000000}">
      <formula1>"Tak,Nie"</formula1>
    </dataValidation>
    <dataValidation type="list" allowBlank="1" showInputMessage="1" showErrorMessage="1" sqref="E22:E83" xr:uid="{00000000-0002-0000-0400-000000000000}">
      <formula1>"Księgowa brutto,Odtworzeniowa"</formula1>
    </dataValidation>
    <dataValidation type="list" allowBlank="1" showInputMessage="1" showErrorMessage="1" sqref="G22:G37" xr:uid="{00000000-0002-0000-0400-000001000000}">
      <formula1>"Stacjonarny,Przenośny,Oprogramowanie"</formula1>
    </dataValidation>
  </dataValidations>
  <printOptions horizontalCentered="1"/>
  <pageMargins left="0.25" right="0.25" top="0.75" bottom="0.75" header="0.3" footer="0.3"/>
  <pageSetup paperSize="9" scale="69" fitToHeight="0" orientation="landscape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Props1.xml><?xml version="1.0" encoding="utf-8"?>
<ds:datastoreItem xmlns:ds="http://schemas.openxmlformats.org/officeDocument/2006/customXml" ds:itemID="{DCD21957-1243-4523-8F40-9A7A98E57E4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7959E78-6C92-4B16-BF1D-7D1308B340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49726A-EFA8-4CF2-AC1A-50A2A1A0F6B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B5ECE35-2602-463B-90C2-F52D76F61C99}">
  <ds:schemaRefs>
    <ds:schemaRef ds:uri="e0d8fd13-4f11-4488-82a6-625ccafc00bb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ac27af2-5935-443a-a651-1326b5aae35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2024-04-23T11:20:35Z</cp:lastPrinted>
  <dcterms:created xsi:type="dcterms:W3CDTF">2010-09-22T10:18:20Z</dcterms:created>
  <dcterms:modified xsi:type="dcterms:W3CDTF">2026-03-24T09:26:11Z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57MX7HJV6FQJ-494417581-2233591</vt:lpwstr>
  </property>
  <property fmtid="{D5CDD505-2E9C-101B-9397-08002B2CF9AE}" pid="4" name="_dlc_DocIdItemGuid">
    <vt:lpwstr>e4777178-d0cb-4d5c-bba1-0ed5ca4a0ab9</vt:lpwstr>
  </property>
  <property fmtid="{D5CDD505-2E9C-101B-9397-08002B2CF9AE}" pid="5" name="_dlc_DocIdUrl">
    <vt:lpwstr>https://wdbsa.sharepoint.com/sites/BrokersUnionSharePoint/_layouts/15/DocIdRedir.aspx?ID=57MX7HJV6FQJ-494417581-2233591, 57MX7HJV6FQJ-494417581-2233591</vt:lpwstr>
  </property>
  <property fmtid="{D5CDD505-2E9C-101B-9397-08002B2CF9AE}" pid="6" name="MediaServiceImageTags">
    <vt:lpwstr/>
  </property>
  <property fmtid="{D5CDD505-2E9C-101B-9397-08002B2CF9AE}" pid="7" name="ContentTypeId">
    <vt:lpwstr>0x01010002B67EF5B8B40441AD622EADA5923059</vt:lpwstr>
  </property>
</Properties>
</file>